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nsinaaa\Desktop\ИП Дернового\РЕДАКТИРУЕМЫЙ ФОРМАТ\"/>
    </mc:Choice>
  </mc:AlternateContent>
  <bookViews>
    <workbookView xWindow="0" yWindow="0" windowWidth="21840" windowHeight="11685" tabRatio="885" firstSheet="2" activeTab="2"/>
  </bookViews>
  <sheets>
    <sheet name="Сводка затрат" sheetId="76" state="hidden" r:id="rId1"/>
    <sheet name="График 4" sheetId="85" state="hidden" r:id="rId2"/>
    <sheet name="График " sheetId="89" r:id="rId3"/>
    <sheet name="План закупок" sheetId="38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1.1.1.12.">#REF!</definedName>
    <definedName name="_xlnm.Print_Area" localSheetId="1">'График 4'!$A$1:$AN$63</definedName>
    <definedName name="_xlnm.Print_Area" localSheetId="0">'Сводка затрат'!$A$1:$J$49</definedName>
  </definedNames>
  <calcPr calcId="162913"/>
</workbook>
</file>

<file path=xl/calcChain.xml><?xml version="1.0" encoding="utf-8"?>
<calcChain xmlns="http://schemas.openxmlformats.org/spreadsheetml/2006/main">
  <c r="C43" i="89" l="1"/>
  <c r="AL39" i="89" l="1"/>
  <c r="AL44" i="89"/>
  <c r="AL41" i="89"/>
  <c r="AL40" i="89"/>
  <c r="AL36" i="89"/>
  <c r="AL31" i="89"/>
  <c r="AL26" i="89"/>
  <c r="AL24" i="89"/>
  <c r="AM26" i="89" l="1"/>
  <c r="AM24" i="89"/>
  <c r="C46" i="89" l="1"/>
  <c r="D46" i="89" s="1"/>
  <c r="AM44" i="89"/>
  <c r="AM41" i="89"/>
  <c r="AM40" i="89"/>
  <c r="AM38" i="89"/>
  <c r="AM37" i="89"/>
  <c r="AM31" i="89"/>
  <c r="D48" i="89"/>
  <c r="C48" i="89"/>
  <c r="D47" i="89"/>
  <c r="D45" i="89"/>
  <c r="D43" i="89"/>
  <c r="C49" i="89" s="1"/>
  <c r="AM39" i="89"/>
  <c r="AM36" i="89"/>
  <c r="G34" i="89"/>
  <c r="G33" i="89"/>
  <c r="G32" i="89"/>
  <c r="G26" i="89"/>
  <c r="G24" i="89"/>
  <c r="AM23" i="89"/>
  <c r="D23" i="89" s="1"/>
  <c r="G23" i="89"/>
  <c r="AL49" i="89" l="1"/>
  <c r="AL50" i="89" s="1"/>
  <c r="AM50" i="89" s="1"/>
  <c r="AM51" i="89" s="1"/>
  <c r="AM49" i="89"/>
  <c r="C43" i="85"/>
  <c r="AL38" i="85"/>
  <c r="AL44" i="85"/>
  <c r="AL41" i="85"/>
  <c r="AL36" i="85"/>
  <c r="AL31" i="85"/>
  <c r="AL26" i="85"/>
  <c r="AL24" i="85"/>
  <c r="AM52" i="89" l="1"/>
  <c r="AM38" i="85"/>
  <c r="D38" i="85" s="1"/>
  <c r="AM24" i="85"/>
  <c r="D24" i="85" s="1"/>
  <c r="AM31" i="85" l="1"/>
  <c r="D31" i="85" s="1"/>
  <c r="AM26" i="85"/>
  <c r="D26" i="85" s="1"/>
  <c r="C48" i="85"/>
  <c r="D48" i="85" s="1"/>
  <c r="D47" i="85"/>
  <c r="C46" i="85"/>
  <c r="D46" i="85" s="1"/>
  <c r="D45" i="85"/>
  <c r="D43" i="85"/>
  <c r="AM39" i="85"/>
  <c r="G34" i="85"/>
  <c r="G33" i="85"/>
  <c r="G32" i="85"/>
  <c r="G26" i="85"/>
  <c r="G24" i="85"/>
  <c r="AL23" i="85"/>
  <c r="G23" i="85"/>
  <c r="AM44" i="85" l="1"/>
  <c r="D44" i="85" s="1"/>
  <c r="AM23" i="85"/>
  <c r="AM37" i="85" l="1"/>
  <c r="AM36" i="85"/>
  <c r="D36" i="85" s="1"/>
  <c r="AM41" i="85"/>
  <c r="D41" i="85" s="1"/>
  <c r="D23" i="85"/>
  <c r="AL49" i="85" l="1"/>
  <c r="AM40" i="85"/>
  <c r="AM49" i="85" l="1"/>
  <c r="C49" i="85"/>
  <c r="G20" i="76" l="1"/>
  <c r="G31" i="76" l="1"/>
  <c r="G32" i="76" s="1"/>
  <c r="X29" i="76"/>
  <c r="W29" i="76"/>
  <c r="V29" i="76"/>
  <c r="U29" i="76"/>
  <c r="T29" i="76"/>
  <c r="S29" i="76"/>
  <c r="Q29" i="76"/>
  <c r="P29" i="76"/>
  <c r="O29" i="76"/>
  <c r="N29" i="76"/>
  <c r="M29" i="76"/>
  <c r="L29" i="76"/>
  <c r="I27" i="76"/>
  <c r="I31" i="76" s="1"/>
  <c r="I34" i="76" s="1"/>
  <c r="H27" i="76"/>
  <c r="H31" i="76" s="1"/>
  <c r="H32" i="76" s="1"/>
  <c r="F27" i="76"/>
  <c r="F31" i="76" s="1"/>
  <c r="E27" i="76"/>
  <c r="E31" i="76" s="1"/>
  <c r="E32" i="76" s="1"/>
  <c r="T26" i="76"/>
  <c r="U26" i="76" s="1"/>
  <c r="V26" i="76" s="1"/>
  <c r="W26" i="76" s="1"/>
  <c r="X26" i="76" s="1"/>
  <c r="M26" i="76"/>
  <c r="N26" i="76" s="1"/>
  <c r="O26" i="76" s="1"/>
  <c r="P26" i="76" s="1"/>
  <c r="Q26" i="76" s="1"/>
  <c r="G33" i="76"/>
  <c r="D20" i="76"/>
  <c r="D33" i="76" l="1"/>
  <c r="E33" i="76" s="1"/>
  <c r="E34" i="76" s="1"/>
  <c r="B33" i="76"/>
  <c r="H33" i="76"/>
  <c r="H34" i="76" s="1"/>
  <c r="G34" i="76"/>
  <c r="F34" i="76"/>
  <c r="F32" i="76"/>
  <c r="I32" i="76"/>
  <c r="D29" i="76" l="1"/>
  <c r="C29" i="76" s="1"/>
  <c r="D28" i="76" l="1"/>
  <c r="C28" i="76" s="1"/>
  <c r="AG9" i="38" l="1"/>
  <c r="AS9" i="38" s="1"/>
  <c r="AT9" i="38" s="1"/>
  <c r="AU9" i="38" s="1"/>
  <c r="R9" i="38" l="1"/>
  <c r="S9" i="38" l="1"/>
  <c r="V9" i="38" s="1"/>
  <c r="B37" i="76" l="1"/>
  <c r="D30" i="76" l="1"/>
  <c r="C30" i="76" s="1"/>
  <c r="BC9" i="38"/>
  <c r="BD9" i="38" s="1"/>
  <c r="D27" i="76"/>
  <c r="D31" i="76" s="1"/>
  <c r="C27" i="76" l="1"/>
  <c r="C31" i="76" s="1"/>
  <c r="C32" i="76" s="1"/>
  <c r="D32" i="76"/>
  <c r="D34" i="76"/>
  <c r="C34" i="76" s="1"/>
  <c r="C11" i="76" s="1"/>
  <c r="AL50" i="85" l="1"/>
  <c r="AM50" i="85" l="1"/>
  <c r="AM51" i="85" s="1"/>
  <c r="AM52" i="85"/>
</calcChain>
</file>

<file path=xl/sharedStrings.xml><?xml version="1.0" encoding="utf-8"?>
<sst xmlns="http://schemas.openxmlformats.org/spreadsheetml/2006/main" count="394" uniqueCount="282">
  <si>
    <t>№ п/п</t>
  </si>
  <si>
    <t>Составил:</t>
  </si>
  <si>
    <t>(Ф.И.О.)</t>
  </si>
  <si>
    <t>(должность)</t>
  </si>
  <si>
    <t>УТВЕРЖДАЮ</t>
  </si>
  <si>
    <t>да</t>
  </si>
  <si>
    <t>Специалист 1 категории СДС по РО</t>
  </si>
  <si>
    <t>С.В. Мухина</t>
  </si>
  <si>
    <t>х</t>
  </si>
  <si>
    <t>Код вида деятельности</t>
  </si>
  <si>
    <t>Номер закупки</t>
  </si>
  <si>
    <t>Подразделение/предприятие-потребитель продукции</t>
  </si>
  <si>
    <t>Вид закупаемой продукции</t>
  </si>
  <si>
    <t>Номер лота</t>
  </si>
  <si>
    <t>Наименование лота</t>
  </si>
  <si>
    <t>Код по ОКВЭД 2</t>
  </si>
  <si>
    <t>Код по ОКПД 2</t>
  </si>
  <si>
    <t>Наличие условий о субьектах малого и среднего предпринимательства в конкурсной/закупочной документации</t>
  </si>
  <si>
    <t>Категория закупки, которая не учитывается при расчёте совокупного годового стоимостного объёма договоров</t>
  </si>
  <si>
    <t>Признак закупки инновационной и высокотехнологичной продукции (Да/Нет)</t>
  </si>
  <si>
    <t>Источник финансирования</t>
  </si>
  <si>
    <t>Документ, на основании которого определена планируемая цена закупки</t>
  </si>
  <si>
    <t>Планируемая начальная (предельная) цена лота по извещению/уведомлению, руб. (без учета НДС)</t>
  </si>
  <si>
    <t>Планируемый способ закупки</t>
  </si>
  <si>
    <t>Сведения о конкурентной закупке</t>
  </si>
  <si>
    <t>Сведения о закупке у ЕП</t>
  </si>
  <si>
    <t>Условия договора</t>
  </si>
  <si>
    <t>Год под обеспечение потребности которого планируется данная закупка</t>
  </si>
  <si>
    <t>Дополнительная информация по закупке</t>
  </si>
  <si>
    <t>Данные из утвержденной инвестиционной программы</t>
  </si>
  <si>
    <t>Примечание</t>
  </si>
  <si>
    <t>Юридическое лицо</t>
  </si>
  <si>
    <t>Филиал/подразделение</t>
  </si>
  <si>
    <t>Функциональный блок</t>
  </si>
  <si>
    <t>Основание для проведения закупки у ЕП (пункт ЕСЗ ПАО "Россети")</t>
  </si>
  <si>
    <t>Наименование контрагента</t>
  </si>
  <si>
    <t>ИНН</t>
  </si>
  <si>
    <t>КПП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</si>
  <si>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</si>
  <si>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</si>
  <si>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</si>
  <si>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Сведения о количестве (объеме) - количество единиц измерения</t>
  </si>
  <si>
    <t>Регион поставки товаров (выполнения работ, оказания услуг)</t>
  </si>
  <si>
    <t>Плановая дата заключения договора (чч.мм.гггг)</t>
  </si>
  <si>
    <t>Планируемая дата начала поставки товаров, выполнения работ, услуг (чч.мм.гггг)</t>
  </si>
  <si>
    <t>Планируемая дата окончания поставки товаров, выполнения работ, услуг (чч.мм.гггг)</t>
  </si>
  <si>
    <t>статус ИПР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</si>
  <si>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</si>
  <si>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</si>
  <si>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</si>
  <si>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</si>
  <si>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млн. руб. (с НДС)</t>
  </si>
  <si>
    <t>остаток финансирования капитальных вложений в прогнозных ценах (на момент начала года плана закупки), млн. руб. (с НДС)</t>
  </si>
  <si>
    <t>технологическое присоединение (Да/Нет)</t>
  </si>
  <si>
    <t>Организатор закупки</t>
  </si>
  <si>
    <t>Вид закупки (электронная/неэлектронная)</t>
  </si>
  <si>
    <t>Планируемая дата размещения извещения о начале закупочной процедуры/заключения договора у ЕП (ЗПП)
(чч.мм.гггг)</t>
  </si>
  <si>
    <t>Планируемая дата подведения итогов по закупочной процедуре/заключения договора у ЕП (ЗПП)
(чч.мм.гггг)</t>
  </si>
  <si>
    <t>Код по ОКЕИ</t>
  </si>
  <si>
    <t>наименование</t>
  </si>
  <si>
    <t>Код по ОКАТО</t>
  </si>
  <si>
    <t>Новое строительство</t>
  </si>
  <si>
    <t>Ростовэнерго</t>
  </si>
  <si>
    <t>Блок капитального строительства и инвестиций</t>
  </si>
  <si>
    <t>ГП</t>
  </si>
  <si>
    <t>42.22</t>
  </si>
  <si>
    <t>Амортизация</t>
  </si>
  <si>
    <t>Утвержденное ТЗ на ПИР</t>
  </si>
  <si>
    <t>электронная</t>
  </si>
  <si>
    <t>подготовка исходно-разрешительной документации, проектная и рабочая документация, строительно-монтажные, электромонтажные и пусконаладочные работы, поставка материалов и оборудования</t>
  </si>
  <si>
    <t>60000000000</t>
  </si>
  <si>
    <t>Ростовская область</t>
  </si>
  <si>
    <t xml:space="preserve"> ПАО "Россети Юг"</t>
  </si>
  <si>
    <t>ДКС ПАО "Россети Юг"</t>
  </si>
  <si>
    <t>ПАО "Россети Юг"</t>
  </si>
  <si>
    <t>Статья БДР</t>
  </si>
  <si>
    <t>Наименование статьи БДР</t>
  </si>
  <si>
    <t>Планируемая начальная (предельная) цена лота по извещению/уведомлению, руб. (с учетом НДС)</t>
  </si>
  <si>
    <t>Объёмы оплаты долгосрочного договора по годам, рублей с НДС</t>
  </si>
  <si>
    <t>4а</t>
  </si>
  <si>
    <t>13а</t>
  </si>
  <si>
    <t>13б</t>
  </si>
  <si>
    <t>20а</t>
  </si>
  <si>
    <t>20б</t>
  </si>
  <si>
    <t>20в</t>
  </si>
  <si>
    <t>20г</t>
  </si>
  <si>
    <t>20д</t>
  </si>
  <si>
    <t>-</t>
  </si>
  <si>
    <t xml:space="preserve">нет </t>
  </si>
  <si>
    <t>20.8</t>
  </si>
  <si>
    <t>СМР</t>
  </si>
  <si>
    <t xml:space="preserve">сроки выполнения работ, стоимость </t>
  </si>
  <si>
    <t>Условная единица</t>
  </si>
  <si>
    <t>до 150 кВт</t>
  </si>
  <si>
    <t>В.П. Бражко</t>
  </si>
  <si>
    <t>876</t>
  </si>
  <si>
    <t>к Заданию на торги</t>
  </si>
  <si>
    <t xml:space="preserve"> Календарный план выполнения комплекса работ по строительству (реконструкции) электросетевых объектов</t>
  </si>
  <si>
    <t>№ этапа выполнения работ</t>
  </si>
  <si>
    <t>Наименование этапов и видов работ</t>
  </si>
  <si>
    <r>
      <t xml:space="preserve">Общая стоимость выполнения работ в соответствии с расчетом, 
</t>
    </r>
    <r>
      <rPr>
        <sz val="12"/>
        <color indexed="8"/>
        <rFont val="Times New Roman"/>
        <family val="1"/>
        <charset val="204"/>
      </rPr>
      <t>руб. с НДС</t>
    </r>
  </si>
  <si>
    <r>
      <t xml:space="preserve">Стоимость этапа работ, </t>
    </r>
    <r>
      <rPr>
        <sz val="12"/>
        <color indexed="8"/>
        <rFont val="Times New Roman"/>
        <family val="1"/>
        <charset val="204"/>
      </rPr>
      <t>руб. с НДС</t>
    </r>
  </si>
  <si>
    <t>Сроки выполнения этапов работ</t>
  </si>
  <si>
    <t>График выполнения этапов работ, в декадах</t>
  </si>
  <si>
    <t>Начало работ (число,    месяц,год)</t>
  </si>
  <si>
    <t>Окончание работ (число,    месяц,год)</t>
  </si>
  <si>
    <t>Продолжительность выполнения этапов работ, дней</t>
  </si>
  <si>
    <t xml:space="preserve"> - организация работы рабочей комиссии и подписание акта приемки законченного строительством объекта рабочей комиссией КС-11</t>
  </si>
  <si>
    <t>ВСЕГО с учетом НДС</t>
  </si>
  <si>
    <t>* Здесь и далее по тексту приложения -  календарных дней</t>
  </si>
  <si>
    <t xml:space="preserve">Специалист 1 категории СДС по РО ОСНиЭ
ДКС ПАО «Россети Юг»
</t>
  </si>
  <si>
    <t>С.В.Мухина</t>
  </si>
  <si>
    <t>утвержденная</t>
  </si>
  <si>
    <r>
      <t xml:space="preserve">Начальник ОКС по РО
ДКС ПАО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Россети Юг</t>
    </r>
    <r>
      <rPr>
        <sz val="14"/>
        <rFont val="Calibri"/>
        <family val="2"/>
        <charset val="204"/>
      </rPr>
      <t>»</t>
    </r>
  </si>
  <si>
    <t>Ведущий инженер СДС по РО ОСНиЭ</t>
  </si>
  <si>
    <t>А.А. Плотникова</t>
  </si>
  <si>
    <t>План закупки ПАО "МРСК Юга" на 2023 год</t>
  </si>
  <si>
    <t>Утверждаю</t>
  </si>
  <si>
    <t>Начальник УКС</t>
  </si>
  <si>
    <t>_______________ Р.В. Шмелев</t>
  </si>
  <si>
    <t>"___"___________ 2022г.</t>
  </si>
  <si>
    <t xml:space="preserve">Дата начала выполнения 1-го этапа работ – с даты заключения договора подряда; </t>
  </si>
  <si>
    <t>1 й этап – выполнение проектно-изыскательских работ</t>
  </si>
  <si>
    <t>m</t>
  </si>
  <si>
    <r>
      <rPr>
        <b/>
        <sz val="13"/>
        <rFont val="Times New Roman"/>
        <family val="1"/>
        <charset val="204"/>
      </rPr>
      <t>Инженерно-геодезические изыскания</t>
    </r>
    <r>
      <rPr>
        <sz val="13"/>
        <rFont val="Times New Roman"/>
        <family val="1"/>
        <charset val="204"/>
      </rPr>
      <t xml:space="preserve"> 
Выполнение топографической съемки</t>
    </r>
  </si>
  <si>
    <t>Получение кадастровых планов территории</t>
  </si>
  <si>
    <t>Подготовка схемы границ, предполагаемых к использованию в целях размещения объекта на топографической основе и кадастровом плане территории</t>
  </si>
  <si>
    <t>Подготовка и направление заявления на размещение объекта в МФЦ или уполномоченный орган по распоряжению земельным участков</t>
  </si>
  <si>
    <t>Согласование плана трассы ВЛ (КЛ) и/или места размещения ТП (КТП, БКТП, РУ и т.д.) с собственниками инженерных сооружений (коммуникаций)</t>
  </si>
  <si>
    <t>Утверждение ПСД</t>
  </si>
  <si>
    <t>2й этап – выполнение строительно-монтажных, пусконаладочных работ с поставкой материалов и оборудования</t>
  </si>
  <si>
    <t>Строительно-монтажные работы. Установка приборов учета</t>
  </si>
  <si>
    <t>Сдача приемка законченного строителством объекта</t>
  </si>
  <si>
    <t xml:space="preserve">  - выполнение ПНР</t>
  </si>
  <si>
    <t xml:space="preserve"> -Уведомление РТН </t>
  </si>
  <si>
    <t>Исполнительная контрольная съёмка</t>
  </si>
  <si>
    <t>Прочие (командировочные расходы)</t>
  </si>
  <si>
    <t>Строительно-монтажные работы. Воздушная линия 0,4 кВ</t>
  </si>
  <si>
    <t>Дата начала выполнения 2-го этапа работ – с даты направления уведомления о начале производства работ</t>
  </si>
  <si>
    <t>n</t>
  </si>
  <si>
    <t>n+1</t>
  </si>
  <si>
    <t>n+2</t>
  </si>
  <si>
    <t>m+1</t>
  </si>
  <si>
    <t>m+2</t>
  </si>
  <si>
    <t>m+3</t>
  </si>
  <si>
    <t>m+4</t>
  </si>
  <si>
    <t>Инженерно-геологические изыскания
Направление отчета о выполнении инженерных изысканий в адрес Заказчика</t>
  </si>
  <si>
    <t>01.n.2023</t>
  </si>
  <si>
    <t>Выдача уполномоченным органом по распоряжению земельными участками разрешения на размещении объекта на землях или земельных участках, находящихся в муниципальной собственности, без предоставления земельного участка и установления сервитута</t>
  </si>
  <si>
    <t>Выдача уполномоченным органом по распоряжению земельными участками Постановления об утверждении схемя расположения земельного участка</t>
  </si>
  <si>
    <r>
      <rPr>
        <b/>
        <sz val="13"/>
        <rFont val="Times New Roman"/>
        <family val="1"/>
        <charset val="204"/>
      </rPr>
      <t>Разработка проектно-сметно документации.</t>
    </r>
    <r>
      <rPr>
        <sz val="13"/>
        <rFont val="Times New Roman"/>
        <family val="1"/>
        <charset val="204"/>
      </rPr>
      <t xml:space="preserve">
Направление материалов в адрес Заказчика для проведения внутренней экспертизы</t>
    </r>
  </si>
  <si>
    <r>
      <rPr>
        <b/>
        <sz val="13"/>
        <rFont val="Times New Roman"/>
        <family val="1"/>
        <charset val="204"/>
      </rPr>
      <t>Внутриведомственная экспертиза ПСД Заказчиком</t>
    </r>
    <r>
      <rPr>
        <sz val="13"/>
        <rFont val="Times New Roman"/>
        <family val="1"/>
        <charset val="204"/>
      </rPr>
      <t xml:space="preserve">  (филиал ПАО "Россети Юг" - "Ростовэнерго", ПАО "Россети Юг") </t>
    </r>
  </si>
  <si>
    <t>Корректировка проектно документации по замечаниям экспертизы.</t>
  </si>
  <si>
    <t>01.m.2023</t>
  </si>
  <si>
    <t>05.m+3.2023</t>
  </si>
  <si>
    <t xml:space="preserve"> </t>
  </si>
  <si>
    <t>Строительно-монтажные работы.  КТП, в т.ч. поставка оборудования</t>
  </si>
  <si>
    <t>29.m+3.2023</t>
  </si>
  <si>
    <t>03.m+4.2023</t>
  </si>
  <si>
    <t>где n – дата заключения договора подряда.</t>
  </si>
  <si>
    <t>где m – дата направления уведомления о начале производства работ</t>
  </si>
  <si>
    <t>Подготовительные работы</t>
  </si>
  <si>
    <t>запрос предложений в электронной форме</t>
  </si>
  <si>
    <t>Приемка объекта приемочной комиссией и подписание РС-14</t>
  </si>
  <si>
    <t>«Строительство ЛЭП 10 кВ от опоры №32 ВЛ 10 кВ №2907 РП 29 ПС 35/10 кВ А-18, ТП 10/0,4 кВ, ЛЭП 0,4 кВ и установка системы учета электрической энергии (мощности) на границе земельного участка для электроснабжения объекта нежилой застройки заявителя ИП Бердутиной Е.С., х. Курган, Азовский район, Ростовская область, к.н. 61:01:0030701:1603 (ориентировочная протяженность ЛЭП– 0,61 км, ориентировочная трансформаторная мощность – 0,16 МВА)»</t>
  </si>
  <si>
    <t>Выполнение работ «под ключ» (в том числе: подготовка исходно-разрешительной документации, проектная и рабочая документация, строительно-монтажные, электромонтажные и пусконаладочные работы, поставка материалов и оборудования) по объекту техприсоединения филиала ПАО «Россети Юг»-«Ростовэнерго»:           «Строительство ЛЭП 10 кВ от опоры №32 ВЛ 10 кВ №2907 РП 29 ПС 35/10 кВ А-18, ТП 10/0,4 кВ, ЛЭП 0,4 кВ и установка системы учета электрической энергии (мощности) на границе земельного участка для электроснабжения объекта нежилой застройки заявителя ИП Бердутиной Е.С., х. Курган, Азовский район, Ростовская область, к.н. 61:01:0030701:1603 (ориентировочная протяженность ЛЭП– 0,61 км, ориентировочная трансформаторная мощность – 0,16 МВА)»</t>
  </si>
  <si>
    <t>N_4020023531</t>
  </si>
  <si>
    <t>Заказчик</t>
  </si>
  <si>
    <t>(наименование организации)</t>
  </si>
  <si>
    <t>Утвержден «_____»________________20___ г.</t>
  </si>
  <si>
    <t xml:space="preserve">Сводка затрат в сумме </t>
  </si>
  <si>
    <t>«____»________________20___ г.</t>
  </si>
  <si>
    <t>СВОДКА ЗАТРАТ</t>
  </si>
  <si>
    <t>(наименование проекта</t>
  </si>
  <si>
    <t>Год завершения реализации инвестиционного проекта:</t>
  </si>
  <si>
    <t>в т.ч.</t>
  </si>
  <si>
    <t>Наименование затрат</t>
  </si>
  <si>
    <t>Объектов производственного назначения, тыс. руб.</t>
  </si>
  <si>
    <t>Этап 1</t>
  </si>
  <si>
    <t>Этап …</t>
  </si>
  <si>
    <t>В соответствии с ССРСС</t>
  </si>
  <si>
    <t>Фактически понесенные затраты</t>
  </si>
  <si>
    <t>по ССРСС</t>
  </si>
  <si>
    <t>стоимость по заключенным договорам подряда, поставки, оказания услуг/ по данным бух.учета (по исполненным договорам подряда, поставки, оказания услуг)</t>
  </si>
  <si>
    <t>Дефляторы (от 28.09.2022) при расчете от уровня цен 2022 года</t>
  </si>
  <si>
    <t>Дефляторы (от 28.09.2022) при расчете от уровня цен 2023 года</t>
  </si>
  <si>
    <t>….</t>
  </si>
  <si>
    <t>Сметная стоимость: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</si>
  <si>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</si>
  <si>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</si>
  <si>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</si>
  <si>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>Сметная стоимость всего, в том числе:</t>
  </si>
  <si>
    <t xml:space="preserve">  НДС (20%)</t>
  </si>
  <si>
    <t>Итого, сметная стоимость в прогнозном уровне цен</t>
  </si>
  <si>
    <t>…</t>
  </si>
  <si>
    <t>с применением Укрупненных нормативов цены типовых технологических решений капитального строительства объектов</t>
  </si>
  <si>
    <t>электроэнергетики в части объектов электросетевого хозяйства (утв. приказом Минстроя РФ от 17.01.2019 № 10).</t>
  </si>
  <si>
    <t>Ответственный за ценообразование:</t>
  </si>
  <si>
    <t>Исполнитель по расчету:</t>
  </si>
  <si>
    <t>Начальник Отдела капитального строительства</t>
  </si>
  <si>
    <t>Филиал ПАО "Россети Юг" - "Ростовэнерго"</t>
  </si>
  <si>
    <t>по Ростовской области ПАО "Россети Юг"</t>
  </si>
  <si>
    <t>14.n.2023</t>
  </si>
  <si>
    <t>Строительно-монтажные работы. Кабельная линия 10 кВ (методом ГНБ)</t>
  </si>
  <si>
    <t>91 350  -10% (после подписания приемочной комиссией РС-14)=82 215</t>
  </si>
  <si>
    <t>1 722 501,69 -10% (после подписания приемочной комиссией РС-14)= 1 550 251,52</t>
  </si>
  <si>
    <t>17.3</t>
  </si>
  <si>
    <t>Строительно-монтажные работы. Воздушная линия 10 кВ</t>
  </si>
  <si>
    <t>01.n.202_</t>
  </si>
  <si>
    <t>14.n.202_</t>
  </si>
  <si>
    <t>Дата окончания выполнения 1-го этапа работ – в течение 86 дней с даты заключения договора подряда;</t>
  </si>
  <si>
    <t>15.n.202_</t>
  </si>
  <si>
    <t>21.n.202_</t>
  </si>
  <si>
    <t>22.n.202_</t>
  </si>
  <si>
    <t xml:space="preserve">  05.n+1.202_</t>
  </si>
  <si>
    <t xml:space="preserve"> 27.n.202_</t>
  </si>
  <si>
    <t>01.n+2.202_</t>
  </si>
  <si>
    <t>17.n+1.202_</t>
  </si>
  <si>
    <t xml:space="preserve"> 01.n+2.202_</t>
  </si>
  <si>
    <t>02.n+2.202_</t>
  </si>
  <si>
    <t>13.n+2.202_</t>
  </si>
  <si>
    <t>14.n+2.202_</t>
  </si>
  <si>
    <t xml:space="preserve">23.n+2.202_       </t>
  </si>
  <si>
    <t xml:space="preserve">24.n+2.202_     </t>
  </si>
  <si>
    <t xml:space="preserve">26.n+2.202_       </t>
  </si>
  <si>
    <t>01.m.202_</t>
  </si>
  <si>
    <t>05.m.202_</t>
  </si>
  <si>
    <t>m+5</t>
  </si>
  <si>
    <t>30.m+2.202_</t>
  </si>
  <si>
    <r>
      <t xml:space="preserve">Специалист 1 категории СДС по РО ОСНиЭ 
ДКС ПАО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Россети Юг</t>
    </r>
    <r>
      <rPr>
        <sz val="14"/>
        <rFont val="Calibri"/>
        <family val="2"/>
        <charset val="204"/>
      </rPr>
      <t>»</t>
    </r>
  </si>
  <si>
    <t>Е.В. Бурдинская</t>
  </si>
  <si>
    <t>641 254,39 -10% (после подписания приемочной комиссией РС-14)= 577 128,95</t>
  </si>
  <si>
    <t>1 110 633,30 -10% (после подписания приемочной комиссией РС-14)= 999 569,97</t>
  </si>
  <si>
    <t>Приложение № 2.1</t>
  </si>
  <si>
    <t>30.m+1.202_</t>
  </si>
  <si>
    <t>26.m+1.202_</t>
  </si>
  <si>
    <t>01.m+2.202_</t>
  </si>
  <si>
    <t>23.m+2.202_</t>
  </si>
  <si>
    <t>24.m+2.202_</t>
  </si>
  <si>
    <t>28.m+2.202_</t>
  </si>
  <si>
    <t>29.m+2.202_</t>
  </si>
  <si>
    <t>18.m+3.202_</t>
  </si>
  <si>
    <t>Дата окончания выполнения 2-го этапа работ - в течение 108 дней с даты направления уведомления о начале производства работ</t>
  </si>
  <si>
    <t>15.1</t>
  </si>
  <si>
    <t>15.2</t>
  </si>
  <si>
    <t>15.3</t>
  </si>
  <si>
    <t>98 035,60 -10% (после подписания приемочной комиссией РС-14)= 88 232,04</t>
  </si>
  <si>
    <t>26 699,78 -10% (после подписания приемочной комиссией РС-14)=  24 029,80</t>
  </si>
  <si>
    <t>«Строительство ВЛ 0,4 кВ от опоры № 1 ВЛ 0,4 кВ № 1 ТП 10/0,4 кВ № 293 по ВЛ 10 кВ № 208 ПС 110 кВ/35/10 кВ СМ-2 для электроснабжения земельного участка Мамедовой З.З. по адресу: Ростовская обл., р-н. Семикаракорский, п. Зеленая Горка, к.н. 61:35:0600007:920 (ориентировочная протяжённость ЛЭП 0,48 км)»</t>
  </si>
  <si>
    <t>35 586,24 -10% (после подписания приемочной комиссией РС-14)= 34 727,62</t>
  </si>
  <si>
    <t>20 667,02 -10% (после подписания приемочной комиссией РС-14)= 18 600,32</t>
  </si>
  <si>
    <t>1 629,68 - 10% (после подписания приемочной комиссией РС-14)= 1 466,72</t>
  </si>
  <si>
    <t>1 120 296,95 -10% (после подписания приемочной комиссией РС-14)= 1 008 267,26</t>
  </si>
  <si>
    <t>12 201,92 -10% (после подписания приемочной комиссией РС-14)= 10 981,73</t>
  </si>
  <si>
    <t>В.А. Седельников</t>
  </si>
  <si>
    <t>Приложение № 2.2</t>
  </si>
  <si>
    <t>Дата окончания выполнения 2-го этапа работ - в течение 138 дней с даты направления уведомления о начале производства работ</t>
  </si>
  <si>
    <t>26.m+2.202_</t>
  </si>
  <si>
    <t>01.m+3.202_</t>
  </si>
  <si>
    <t>23.m+3.202_</t>
  </si>
  <si>
    <t>24.m+3.202_</t>
  </si>
  <si>
    <t>28.m+3.202_</t>
  </si>
  <si>
    <t>29.m+3.202_</t>
  </si>
  <si>
    <t>18.m+4.202_</t>
  </si>
  <si>
    <t>1 259 179,20 -10% (после подписания приемочной комиссией РС-14)= 1 133 261,28</t>
  </si>
  <si>
    <t>1 048 323,60 -10% (после подписания приемочной комиссией РС-14)= 943 491,24</t>
  </si>
  <si>
    <t>Строительно-монтажные работы. Кабельная линия 0,4 кВ</t>
  </si>
  <si>
    <t>Строительно-монтажные работы. Кабельная линия 0,4-10 кВ (с учетом ГНБ)</t>
  </si>
  <si>
    <t>16.1</t>
  </si>
  <si>
    <t>16.2</t>
  </si>
  <si>
    <t>16.3</t>
  </si>
  <si>
    <t>«Строительство ЛЭП 10 кВ, ТП 10/0,4 кВ, двух ЛЭП 0,4 кВ по КВЛ 10 кВ №26-66 ПС 110 кВ Р26 для электроснабжения ЛЭП 0,4 кВ строительной площадки ИП Дернового Р.В. и ИП Пенькевича З.М. по адресу: РО, г. Ростов – на – Дону, р-н Мясниковский, КН: 61:25:0601001:4056, 61:25:0601001:4074»</t>
  </si>
  <si>
    <t>Разбивка трассы линейного объекта</t>
  </si>
  <si>
    <t>Согласование плана трассы КЛ и места размещения КТП  с собственниками инженерных сооружений (коммуникаций)</t>
  </si>
  <si>
    <t>2 226 363,60 -10% (после подписания приемочной комиссией РС-14)= 2 003 727,24</t>
  </si>
  <si>
    <t>110 871,60 -10% (после подписания приемочной комиссией РС-14)= 99 784,44</t>
  </si>
  <si>
    <t>110 139,60 -10% (после подписания приемочной комиссией РС-14)= 99 125,64</t>
  </si>
  <si>
    <t>47 917,20 -10% (после подписания приемочной комиссией РС-14)= 43 125,48</t>
  </si>
  <si>
    <t>42 073,20 -10% (после подписания приемочной комиссией РС-14)= 37 865,88</t>
  </si>
  <si>
    <t>1 155 000,00 -10% (после подписания приемочной комиссией РС-14)= 1 039 500,00</t>
  </si>
  <si>
    <t>32 353,20 - 10% (после подписания приемочной комиссией РС-14)= 29 117,88</t>
  </si>
  <si>
    <t>4 574 649,60 -10% (после подписания приемочной комиссией РС-14)= 4 117 184,64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</si>
</sst>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[Red]\-#,##0\ "/>
    <numFmt numFmtId="167" formatCode="[$-419]mmmm;@"/>
    <numFmt numFmtId="168" formatCode="#,##0.00_ ;\-#,##0.00\ "/>
    <numFmt numFmtId="169" formatCode="[$-419]mmmm\ yyyy;@"/>
    <numFmt numFmtId="170" formatCode="0.000000000000000000000000"/>
    <numFmt numFmtId="171" formatCode="0.0000"/>
    <numFmt numFmtId="172" formatCode="dd/mm/yy;@"/>
    <numFmt numFmtId="173" formatCode="_-* #,##0_-;\-* #,##0_-;_-* &quot;-&quot;??_-;_-@_-"/>
    <numFmt numFmtId="174" formatCode="0.000000"/>
    <numFmt numFmtId="175" formatCode="_-* #,##0.0000000_-;\-* #,##0.0000000_-;_-* &quot;-&quot;??_-;_-@_-"/>
  </numFmts>
  <fonts count="4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Arial"/>
      <family val="2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5"/>
      <name val="Times New Roman"/>
      <family val="1"/>
      <charset val="1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sz val="14"/>
      <name val="Arial Cyr"/>
      <family val="2"/>
      <charset val="204"/>
    </font>
    <font>
      <sz val="14"/>
      <name val="Calibri"/>
      <family val="2"/>
      <charset val="204"/>
    </font>
    <font>
      <sz val="11"/>
      <name val="Arial"/>
      <family val="1"/>
    </font>
    <font>
      <sz val="11"/>
      <color rgb="FF000000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1"/>
    </font>
    <font>
      <sz val="13"/>
      <name val="Arial Cyr"/>
      <family val="2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</font>
    <font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Down">
        <bgColor theme="0"/>
      </patternFill>
    </fill>
    <fill>
      <patternFill patternType="solid">
        <fgColor rgb="FFEBFFE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</borders>
  <cellStyleXfs count="22">
    <xf numFmtId="0" fontId="0" fillId="0" borderId="0"/>
    <xf numFmtId="0" fontId="5" fillId="0" borderId="2">
      <alignment wrapText="1" shrinkToFit="1"/>
    </xf>
    <xf numFmtId="0" fontId="2" fillId="0" borderId="0"/>
    <xf numFmtId="0" fontId="3" fillId="0" borderId="0"/>
    <xf numFmtId="0" fontId="7" fillId="0" borderId="0"/>
    <xf numFmtId="0" fontId="3" fillId="0" borderId="0"/>
    <xf numFmtId="0" fontId="3" fillId="0" borderId="0"/>
    <xf numFmtId="165" fontId="5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18" fillId="0" borderId="0"/>
    <xf numFmtId="0" fontId="32" fillId="0" borderId="0"/>
    <xf numFmtId="0" fontId="33" fillId="0" borderId="0"/>
    <xf numFmtId="43" fontId="3" fillId="0" borderId="0" applyFont="0" applyFill="0" applyBorder="0" applyAlignment="0" applyProtection="0"/>
    <xf numFmtId="0" fontId="33" fillId="0" borderId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</cellStyleXfs>
  <cellXfs count="253">
    <xf numFmtId="0" fontId="0" fillId="0" borderId="0" xfId="0"/>
    <xf numFmtId="0" fontId="8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18" fillId="0" borderId="0" xfId="14"/>
    <xf numFmtId="0" fontId="21" fillId="0" borderId="0" xfId="0" applyFont="1" applyBorder="1" applyAlignment="1" applyProtection="1">
      <alignment horizontal="left" vertical="top"/>
      <protection locked="0"/>
    </xf>
    <xf numFmtId="0" fontId="22" fillId="0" borderId="0" xfId="0" applyFont="1" applyBorder="1" applyAlignment="1">
      <alignment wrapText="1"/>
    </xf>
    <xf numFmtId="0" fontId="10" fillId="0" borderId="0" xfId="0" applyFont="1" applyBorder="1" applyAlignment="1">
      <alignment horizontal="left" vertical="center"/>
    </xf>
    <xf numFmtId="0" fontId="23" fillId="0" borderId="2" xfId="13" applyNumberFormat="1" applyFont="1" applyFill="1" applyBorder="1" applyAlignment="1" applyProtection="1">
      <alignment horizontal="center" vertical="center" wrapText="1"/>
      <protection locked="0"/>
    </xf>
    <xf numFmtId="49" fontId="23" fillId="0" borderId="2" xfId="13" applyNumberFormat="1" applyFont="1" applyFill="1" applyBorder="1" applyAlignment="1" applyProtection="1">
      <alignment vertical="top" wrapText="1"/>
      <protection locked="0"/>
    </xf>
    <xf numFmtId="169" fontId="23" fillId="0" borderId="2" xfId="13" applyNumberFormat="1" applyFont="1" applyFill="1" applyBorder="1" applyAlignment="1" applyProtection="1">
      <alignment horizontal="center" vertical="top" wrapText="1"/>
      <protection locked="0"/>
    </xf>
    <xf numFmtId="49" fontId="23" fillId="0" borderId="2" xfId="13" applyNumberFormat="1" applyFont="1" applyFill="1" applyBorder="1" applyAlignment="1" applyProtection="1">
      <alignment horizontal="center" vertical="top" wrapText="1"/>
      <protection locked="0"/>
    </xf>
    <xf numFmtId="1" fontId="23" fillId="0" borderId="3" xfId="13" applyNumberFormat="1" applyFont="1" applyFill="1" applyBorder="1" applyAlignment="1" applyProtection="1">
      <alignment horizontal="center" vertical="center" wrapText="1"/>
      <protection locked="0"/>
    </xf>
    <xf numFmtId="1" fontId="24" fillId="0" borderId="3" xfId="13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Border="1" applyAlignment="1">
      <alignment horizontal="center" vertical="center" wrapText="1"/>
    </xf>
    <xf numFmtId="0" fontId="18" fillId="0" borderId="0" xfId="14" applyFill="1"/>
    <xf numFmtId="0" fontId="3" fillId="0" borderId="0" xfId="0" applyFont="1" applyAlignment="1"/>
    <xf numFmtId="0" fontId="18" fillId="0" borderId="0" xfId="14" applyFont="1"/>
    <xf numFmtId="0" fontId="16" fillId="0" borderId="0" xfId="14" applyFont="1"/>
    <xf numFmtId="0" fontId="16" fillId="0" borderId="0" xfId="14" applyFont="1" applyFill="1"/>
    <xf numFmtId="0" fontId="8" fillId="0" borderId="0" xfId="14" applyFont="1"/>
    <xf numFmtId="0" fontId="30" fillId="0" borderId="0" xfId="14" applyFont="1"/>
    <xf numFmtId="43" fontId="16" fillId="0" borderId="0" xfId="14" applyNumberFormat="1" applyFont="1"/>
    <xf numFmtId="170" fontId="16" fillId="0" borderId="0" xfId="14" applyNumberFormat="1" applyFont="1" applyFill="1"/>
    <xf numFmtId="170" fontId="8" fillId="0" borderId="0" xfId="14" applyNumberFormat="1" applyFont="1" applyFill="1"/>
    <xf numFmtId="0" fontId="18" fillId="2" borderId="0" xfId="14" applyFill="1"/>
    <xf numFmtId="0" fontId="0" fillId="2" borderId="0" xfId="0" applyFill="1" applyAlignment="1">
      <alignment wrapText="1"/>
    </xf>
    <xf numFmtId="49" fontId="8" fillId="2" borderId="0" xfId="14" applyNumberFormat="1" applyFont="1" applyFill="1" applyBorder="1" applyAlignment="1">
      <alignment horizontal="left" vertical="center" wrapText="1"/>
    </xf>
    <xf numFmtId="49" fontId="6" fillId="2" borderId="2" xfId="14" applyNumberFormat="1" applyFont="1" applyFill="1" applyBorder="1" applyAlignment="1">
      <alignment horizontal="left" vertical="center" wrapText="1"/>
    </xf>
    <xf numFmtId="49" fontId="8" fillId="2" borderId="2" xfId="14" applyNumberFormat="1" applyFont="1" applyFill="1" applyBorder="1" applyAlignment="1">
      <alignment horizontal="left" vertical="center" wrapText="1"/>
    </xf>
    <xf numFmtId="0" fontId="16" fillId="2" borderId="0" xfId="14" applyFont="1" applyFill="1"/>
    <xf numFmtId="0" fontId="16" fillId="2" borderId="0" xfId="14" applyFont="1" applyFill="1" applyAlignment="1">
      <alignment horizontal="left" vertical="top" wrapText="1"/>
    </xf>
    <xf numFmtId="0" fontId="8" fillId="2" borderId="0" xfId="14" applyFont="1" applyFill="1"/>
    <xf numFmtId="49" fontId="8" fillId="0" borderId="0" xfId="14" applyNumberFormat="1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0" fontId="18" fillId="2" borderId="2" xfId="14" applyFill="1" applyBorder="1"/>
    <xf numFmtId="0" fontId="9" fillId="2" borderId="2" xfId="14" applyNumberFormat="1" applyFont="1" applyFill="1" applyBorder="1" applyAlignment="1">
      <alignment horizontal="center" vertical="center" textRotation="90" wrapText="1"/>
    </xf>
    <xf numFmtId="49" fontId="8" fillId="0" borderId="0" xfId="14" applyNumberFormat="1" applyFont="1" applyFill="1" applyBorder="1" applyAlignment="1">
      <alignment horizontal="left" vertical="center" wrapText="1"/>
    </xf>
    <xf numFmtId="0" fontId="18" fillId="2" borderId="0" xfId="14" applyFont="1" applyFill="1"/>
    <xf numFmtId="0" fontId="35" fillId="2" borderId="0" xfId="0" applyFont="1" applyFill="1" applyAlignment="1"/>
    <xf numFmtId="0" fontId="3" fillId="2" borderId="0" xfId="0" applyFont="1" applyFill="1" applyAlignment="1"/>
    <xf numFmtId="0" fontId="36" fillId="2" borderId="0" xfId="0" applyFont="1" applyFill="1" applyBorder="1" applyAlignment="1"/>
    <xf numFmtId="0" fontId="26" fillId="2" borderId="0" xfId="0" applyFont="1" applyFill="1" applyBorder="1" applyAlignment="1"/>
    <xf numFmtId="0" fontId="26" fillId="2" borderId="0" xfId="0" applyFont="1" applyFill="1" applyBorder="1" applyAlignment="1">
      <alignment horizontal="right"/>
    </xf>
    <xf numFmtId="0" fontId="37" fillId="2" borderId="0" xfId="14" applyFont="1" applyFill="1"/>
    <xf numFmtId="170" fontId="18" fillId="2" borderId="0" xfId="14" applyNumberFormat="1" applyFill="1"/>
    <xf numFmtId="49" fontId="15" fillId="2" borderId="0" xfId="14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wrapText="1"/>
    </xf>
    <xf numFmtId="0" fontId="17" fillId="2" borderId="0" xfId="0" applyFont="1" applyFill="1" applyAlignment="1">
      <alignment wrapText="1"/>
    </xf>
    <xf numFmtId="49" fontId="35" fillId="2" borderId="0" xfId="14" applyNumberFormat="1" applyFont="1" applyFill="1" applyBorder="1" applyAlignment="1">
      <alignment horizontal="left" vertical="center" wrapText="1"/>
    </xf>
    <xf numFmtId="170" fontId="8" fillId="2" borderId="0" xfId="14" applyNumberFormat="1" applyFont="1" applyFill="1" applyBorder="1" applyAlignment="1">
      <alignment horizontal="left" vertical="center" wrapText="1"/>
    </xf>
    <xf numFmtId="0" fontId="9" fillId="2" borderId="6" xfId="14" applyNumberFormat="1" applyFont="1" applyFill="1" applyBorder="1" applyAlignment="1">
      <alignment horizontal="center" vertical="center" textRotation="90" wrapText="1"/>
    </xf>
    <xf numFmtId="172" fontId="8" fillId="2" borderId="2" xfId="14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49" fontId="8" fillId="3" borderId="2" xfId="14" applyNumberFormat="1" applyFont="1" applyFill="1" applyBorder="1" applyAlignment="1">
      <alignment horizontal="left" vertical="center" wrapText="1"/>
    </xf>
    <xf numFmtId="49" fontId="35" fillId="2" borderId="2" xfId="14" applyNumberFormat="1" applyFont="1" applyFill="1" applyBorder="1" applyAlignment="1">
      <alignment horizontal="left" vertical="center" wrapText="1"/>
    </xf>
    <xf numFmtId="0" fontId="40" fillId="2" borderId="2" xfId="14" applyFont="1" applyFill="1" applyBorder="1"/>
    <xf numFmtId="49" fontId="34" fillId="2" borderId="2" xfId="14" applyNumberFormat="1" applyFont="1" applyFill="1" applyBorder="1" applyAlignment="1">
      <alignment horizontal="left" vertical="center" wrapText="1"/>
    </xf>
    <xf numFmtId="0" fontId="6" fillId="2" borderId="9" xfId="14" applyNumberFormat="1" applyFont="1" applyFill="1" applyBorder="1" applyAlignment="1">
      <alignment horizontal="center" vertical="center" wrapText="1"/>
    </xf>
    <xf numFmtId="49" fontId="34" fillId="2" borderId="9" xfId="14" applyNumberFormat="1" applyFont="1" applyFill="1" applyBorder="1" applyAlignment="1">
      <alignment horizontal="left" vertical="center" wrapText="1"/>
    </xf>
    <xf numFmtId="49" fontId="8" fillId="2" borderId="9" xfId="14" applyNumberFormat="1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34" fillId="2" borderId="2" xfId="11" applyFont="1" applyFill="1" applyBorder="1" applyAlignment="1">
      <alignment horizontal="left" vertical="center" wrapText="1"/>
    </xf>
    <xf numFmtId="49" fontId="8" fillId="2" borderId="0" xfId="14" applyNumberFormat="1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vertical="center" wrapText="1"/>
    </xf>
    <xf numFmtId="0" fontId="35" fillId="2" borderId="0" xfId="14" applyFont="1" applyFill="1"/>
    <xf numFmtId="164" fontId="8" fillId="2" borderId="0" xfId="14" applyNumberFormat="1" applyFont="1" applyFill="1"/>
    <xf numFmtId="170" fontId="8" fillId="2" borderId="0" xfId="14" applyNumberFormat="1" applyFont="1" applyFill="1"/>
    <xf numFmtId="0" fontId="20" fillId="2" borderId="0" xfId="14" applyFont="1" applyFill="1" applyBorder="1" applyAlignment="1">
      <alignment horizontal="center" vertical="center" wrapText="1"/>
    </xf>
    <xf numFmtId="168" fontId="8" fillId="2" borderId="2" xfId="17" applyNumberFormat="1" applyFont="1" applyFill="1" applyBorder="1" applyAlignment="1">
      <alignment horizontal="center" vertical="center" wrapText="1"/>
    </xf>
    <xf numFmtId="4" fontId="41" fillId="2" borderId="2" xfId="14" applyNumberFormat="1" applyFont="1" applyFill="1" applyBorder="1" applyAlignment="1">
      <alignment horizontal="center" vertical="center" wrapText="1"/>
    </xf>
    <xf numFmtId="4" fontId="8" fillId="0" borderId="0" xfId="14" applyNumberFormat="1" applyFont="1" applyBorder="1" applyAlignment="1">
      <alignment horizontal="left" vertical="center" wrapText="1"/>
    </xf>
    <xf numFmtId="164" fontId="18" fillId="0" borderId="0" xfId="14" applyNumberFormat="1"/>
    <xf numFmtId="49" fontId="8" fillId="0" borderId="0" xfId="14" applyNumberFormat="1" applyFont="1" applyBorder="1" applyAlignment="1">
      <alignment horizontal="right" vertical="center" wrapText="1"/>
    </xf>
    <xf numFmtId="1" fontId="18" fillId="0" borderId="0" xfId="14" applyNumberFormat="1"/>
    <xf numFmtId="4" fontId="8" fillId="2" borderId="9" xfId="17" applyNumberFormat="1" applyFont="1" applyFill="1" applyBorder="1" applyAlignment="1">
      <alignment horizontal="center" vertical="center" wrapText="1"/>
    </xf>
    <xf numFmtId="43" fontId="42" fillId="2" borderId="2" xfId="17" applyFont="1" applyFill="1" applyBorder="1" applyAlignment="1">
      <alignment vertical="center" wrapText="1"/>
    </xf>
    <xf numFmtId="49" fontId="6" fillId="2" borderId="9" xfId="14" applyNumberFormat="1" applyFont="1" applyFill="1" applyBorder="1" applyAlignment="1">
      <alignment horizontal="center" vertical="center" wrapText="1"/>
    </xf>
    <xf numFmtId="43" fontId="8" fillId="2" borderId="2" xfId="17" applyFont="1" applyFill="1" applyBorder="1" applyAlignment="1">
      <alignment vertical="center" wrapText="1"/>
    </xf>
    <xf numFmtId="168" fontId="8" fillId="2" borderId="2" xfId="17" applyNumberFormat="1" applyFont="1" applyFill="1" applyBorder="1" applyAlignment="1">
      <alignment vertical="center" wrapText="1"/>
    </xf>
    <xf numFmtId="43" fontId="8" fillId="2" borderId="8" xfId="17" applyFont="1" applyFill="1" applyBorder="1" applyAlignment="1">
      <alignment vertical="center" wrapText="1"/>
    </xf>
    <xf numFmtId="168" fontId="8" fillId="2" borderId="3" xfId="17" applyNumberFormat="1" applyFont="1" applyFill="1" applyBorder="1" applyAlignment="1">
      <alignment vertical="center" wrapText="1"/>
    </xf>
    <xf numFmtId="168" fontId="8" fillId="2" borderId="8" xfId="17" applyNumberFormat="1" applyFont="1" applyFill="1" applyBorder="1" applyAlignment="1">
      <alignment vertical="center" wrapText="1"/>
    </xf>
    <xf numFmtId="43" fontId="8" fillId="2" borderId="9" xfId="17" applyFont="1" applyFill="1" applyBorder="1" applyAlignment="1">
      <alignment vertical="center" wrapText="1"/>
    </xf>
    <xf numFmtId="168" fontId="8" fillId="2" borderId="9" xfId="17" applyNumberFormat="1" applyFont="1" applyFill="1" applyBorder="1" applyAlignment="1">
      <alignment vertical="center" wrapText="1"/>
    </xf>
    <xf numFmtId="172" fontId="8" fillId="2" borderId="0" xfId="14" applyNumberFormat="1" applyFont="1" applyFill="1" applyBorder="1" applyAlignment="1">
      <alignment horizontal="center" vertical="center" wrapText="1"/>
    </xf>
    <xf numFmtId="0" fontId="6" fillId="2" borderId="0" xfId="14" applyNumberFormat="1" applyFont="1" applyFill="1" applyBorder="1" applyAlignment="1">
      <alignment horizontal="center" vertical="center" wrapText="1"/>
    </xf>
    <xf numFmtId="0" fontId="34" fillId="2" borderId="0" xfId="11" applyFont="1" applyFill="1" applyBorder="1" applyAlignment="1">
      <alignment horizontal="left" vertical="center" wrapText="1"/>
    </xf>
    <xf numFmtId="43" fontId="8" fillId="2" borderId="0" xfId="17" applyFont="1" applyFill="1" applyBorder="1" applyAlignment="1">
      <alignment horizontal="center" vertical="center" wrapText="1"/>
    </xf>
    <xf numFmtId="14" fontId="14" fillId="2" borderId="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top"/>
    </xf>
    <xf numFmtId="0" fontId="35" fillId="2" borderId="0" xfId="14" applyFont="1" applyFill="1" applyBorder="1"/>
    <xf numFmtId="0" fontId="8" fillId="2" borderId="0" xfId="14" applyFont="1" applyFill="1" applyBorder="1"/>
    <xf numFmtId="170" fontId="8" fillId="2" borderId="0" xfId="14" applyNumberFormat="1" applyFont="1" applyFill="1" applyBorder="1"/>
    <xf numFmtId="0" fontId="8" fillId="0" borderId="0" xfId="0" applyFont="1" applyFill="1"/>
    <xf numFmtId="0" fontId="6" fillId="0" borderId="0" xfId="15" applyFont="1" applyFill="1" applyAlignment="1">
      <alignment horizontal="left" vertical="top"/>
    </xf>
    <xf numFmtId="0" fontId="8" fillId="0" borderId="0" xfId="15" applyFont="1" applyFill="1" applyAlignment="1">
      <alignment horizontal="left" vertical="center"/>
    </xf>
    <xf numFmtId="0" fontId="8" fillId="0" borderId="10" xfId="15" applyFont="1" applyFill="1" applyBorder="1" applyAlignment="1">
      <alignment horizontal="left" vertical="center"/>
    </xf>
    <xf numFmtId="0" fontId="8" fillId="0" borderId="0" xfId="15" applyFont="1" applyFill="1" applyBorder="1" applyAlignment="1">
      <alignment horizontal="left" vertical="center"/>
    </xf>
    <xf numFmtId="0" fontId="9" fillId="0" borderId="0" xfId="15" applyFont="1" applyFill="1" applyAlignment="1">
      <alignment horizontal="center" vertical="center"/>
    </xf>
    <xf numFmtId="0" fontId="9" fillId="0" borderId="0" xfId="15" applyFont="1" applyFill="1" applyBorder="1" applyAlignment="1">
      <alignment horizontal="center" vertical="center"/>
    </xf>
    <xf numFmtId="0" fontId="8" fillId="4" borderId="0" xfId="15" applyFont="1" applyFill="1" applyAlignment="1" applyProtection="1">
      <alignment horizontal="left" vertical="center"/>
      <protection locked="0"/>
    </xf>
    <xf numFmtId="0" fontId="6" fillId="0" borderId="0" xfId="15" applyFont="1" applyFill="1" applyAlignment="1">
      <alignment horizontal="left" vertical="center"/>
    </xf>
    <xf numFmtId="0" fontId="6" fillId="0" borderId="0" xfId="15" applyFont="1" applyFill="1" applyBorder="1" applyAlignment="1">
      <alignment horizontal="left" vertical="center"/>
    </xf>
    <xf numFmtId="0" fontId="8" fillId="0" borderId="0" xfId="0" applyFont="1" applyFill="1" applyBorder="1"/>
    <xf numFmtId="0" fontId="6" fillId="0" borderId="0" xfId="15" applyFont="1" applyFill="1" applyAlignment="1">
      <alignment horizontal="center" vertical="center"/>
    </xf>
    <xf numFmtId="0" fontId="6" fillId="0" borderId="0" xfId="15" applyFont="1" applyFill="1" applyBorder="1" applyAlignment="1">
      <alignment horizontal="center" vertical="center"/>
    </xf>
    <xf numFmtId="0" fontId="8" fillId="0" borderId="0" xfId="15" applyFont="1" applyFill="1" applyAlignment="1">
      <alignment horizontal="right" vertical="center"/>
    </xf>
    <xf numFmtId="173" fontId="6" fillId="0" borderId="11" xfId="15" applyNumberFormat="1" applyFont="1" applyFill="1" applyBorder="1" applyAlignment="1" applyProtection="1">
      <alignment horizontal="center" vertical="center" wrapText="1"/>
    </xf>
    <xf numFmtId="173" fontId="6" fillId="0" borderId="0" xfId="15" applyNumberFormat="1" applyFont="1" applyFill="1" applyBorder="1" applyAlignment="1" applyProtection="1">
      <alignment horizontal="center" vertical="center" wrapText="1"/>
    </xf>
    <xf numFmtId="173" fontId="6" fillId="4" borderId="11" xfId="15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15" applyFont="1" applyFill="1" applyBorder="1" applyAlignment="1">
      <alignment horizontal="center" vertical="center" wrapText="1"/>
    </xf>
    <xf numFmtId="0" fontId="44" fillId="0" borderId="0" xfId="0" applyFont="1" applyFill="1"/>
    <xf numFmtId="0" fontId="43" fillId="0" borderId="0" xfId="0" applyFont="1" applyFill="1"/>
    <xf numFmtId="0" fontId="8" fillId="0" borderId="4" xfId="15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8" fillId="0" borderId="11" xfId="15" applyFont="1" applyFill="1" applyBorder="1" applyAlignment="1">
      <alignment horizontal="center" vertical="center" wrapText="1"/>
    </xf>
    <xf numFmtId="0" fontId="8" fillId="0" borderId="11" xfId="15" applyFont="1" applyFill="1" applyBorder="1" applyAlignment="1">
      <alignment horizontal="left" vertical="center" wrapText="1"/>
    </xf>
    <xf numFmtId="43" fontId="16" fillId="0" borderId="11" xfId="15" applyNumberFormat="1" applyFont="1" applyFill="1" applyBorder="1" applyAlignment="1">
      <alignment horizontal="center" vertical="center" wrapText="1"/>
    </xf>
    <xf numFmtId="43" fontId="8" fillId="0" borderId="11" xfId="15" applyNumberFormat="1" applyFont="1" applyFill="1" applyBorder="1" applyAlignment="1">
      <alignment horizontal="center" vertical="center" wrapText="1"/>
    </xf>
    <xf numFmtId="164" fontId="8" fillId="4" borderId="11" xfId="15" applyNumberFormat="1" applyFont="1" applyFill="1" applyBorder="1" applyAlignment="1" applyProtection="1">
      <alignment horizontal="center" vertical="center" wrapText="1"/>
      <protection locked="0"/>
    </xf>
    <xf numFmtId="171" fontId="8" fillId="0" borderId="12" xfId="0" applyNumberFormat="1" applyFont="1" applyFill="1" applyBorder="1"/>
    <xf numFmtId="164" fontId="8" fillId="0" borderId="11" xfId="15" applyNumberFormat="1" applyFont="1" applyFill="1" applyBorder="1" applyAlignment="1">
      <alignment horizontal="center" vertical="center" wrapText="1"/>
    </xf>
    <xf numFmtId="43" fontId="8" fillId="4" borderId="11" xfId="15" applyNumberFormat="1" applyFont="1" applyFill="1" applyBorder="1" applyAlignment="1" applyProtection="1">
      <alignment horizontal="center" vertical="center" wrapText="1"/>
      <protection locked="0"/>
    </xf>
    <xf numFmtId="174" fontId="11" fillId="0" borderId="0" xfId="0" applyNumberFormat="1" applyFont="1" applyFill="1"/>
    <xf numFmtId="174" fontId="8" fillId="0" borderId="0" xfId="0" applyNumberFormat="1" applyFont="1" applyFill="1"/>
    <xf numFmtId="0" fontId="6" fillId="0" borderId="11" xfId="15" applyFont="1" applyFill="1" applyBorder="1" applyAlignment="1">
      <alignment horizontal="left" vertical="center" wrapText="1"/>
    </xf>
    <xf numFmtId="43" fontId="15" fillId="0" borderId="11" xfId="15" applyNumberFormat="1" applyFont="1" applyFill="1" applyBorder="1" applyAlignment="1">
      <alignment horizontal="center" vertical="center" wrapText="1"/>
    </xf>
    <xf numFmtId="164" fontId="9" fillId="0" borderId="11" xfId="15" applyNumberFormat="1" applyFont="1" applyFill="1" applyBorder="1" applyAlignment="1">
      <alignment horizontal="center" vertical="center" wrapText="1"/>
    </xf>
    <xf numFmtId="43" fontId="9" fillId="0" borderId="11" xfId="15" applyNumberFormat="1" applyFont="1" applyFill="1" applyBorder="1" applyAlignment="1">
      <alignment horizontal="center" vertical="center" wrapText="1"/>
    </xf>
    <xf numFmtId="175" fontId="11" fillId="0" borderId="11" xfId="15" applyNumberFormat="1" applyFont="1" applyFill="1" applyBorder="1" applyAlignment="1">
      <alignment horizontal="center" vertical="center" wrapText="1"/>
    </xf>
    <xf numFmtId="164" fontId="11" fillId="0" borderId="11" xfId="15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0" fontId="6" fillId="0" borderId="0" xfId="0" applyFont="1" applyFill="1"/>
    <xf numFmtId="0" fontId="8" fillId="0" borderId="0" xfId="0" applyFont="1" applyFill="1" applyProtection="1"/>
    <xf numFmtId="164" fontId="8" fillId="0" borderId="0" xfId="0" applyNumberFormat="1" applyFont="1" applyFill="1" applyProtection="1"/>
    <xf numFmtId="0" fontId="8" fillId="0" borderId="0" xfId="0" applyFont="1" applyFill="1" applyBorder="1" applyProtection="1"/>
    <xf numFmtId="0" fontId="8" fillId="0" borderId="0" xfId="0" applyFont="1" applyFill="1" applyAlignment="1">
      <alignment wrapText="1"/>
    </xf>
    <xf numFmtId="164" fontId="8" fillId="2" borderId="0" xfId="0" applyNumberFormat="1" applyFont="1" applyFill="1"/>
    <xf numFmtId="0" fontId="35" fillId="2" borderId="1" xfId="15" applyFont="1" applyFill="1" applyBorder="1" applyAlignment="1" applyProtection="1">
      <alignment horizontal="left" vertical="center"/>
      <protection locked="0"/>
    </xf>
    <xf numFmtId="0" fontId="45" fillId="2" borderId="1" xfId="15" applyFont="1" applyFill="1" applyBorder="1" applyAlignment="1" applyProtection="1">
      <alignment horizontal="center" vertical="center"/>
      <protection locked="0"/>
    </xf>
    <xf numFmtId="0" fontId="35" fillId="2" borderId="1" xfId="15" applyFont="1" applyFill="1" applyBorder="1" applyAlignment="1" applyProtection="1">
      <alignment horizontal="right" vertical="center"/>
      <protection locked="0"/>
    </xf>
    <xf numFmtId="0" fontId="35" fillId="0" borderId="0" xfId="0" applyFont="1" applyFill="1"/>
    <xf numFmtId="164" fontId="35" fillId="0" borderId="0" xfId="0" applyNumberFormat="1" applyFont="1" applyFill="1"/>
    <xf numFmtId="0" fontId="35" fillId="0" borderId="0" xfId="3" applyFont="1"/>
    <xf numFmtId="0" fontId="35" fillId="0" borderId="1" xfId="0" applyFont="1" applyBorder="1"/>
    <xf numFmtId="0" fontId="35" fillId="2" borderId="1" xfId="0" applyFont="1" applyFill="1" applyBorder="1" applyProtection="1">
      <protection locked="0"/>
    </xf>
    <xf numFmtId="164" fontId="35" fillId="2" borderId="0" xfId="0" applyNumberFormat="1" applyFont="1" applyFill="1"/>
    <xf numFmtId="0" fontId="35" fillId="0" borderId="0" xfId="0" applyFont="1"/>
    <xf numFmtId="0" fontId="35" fillId="0" borderId="1" xfId="0" applyFont="1" applyFill="1" applyBorder="1"/>
    <xf numFmtId="0" fontId="15" fillId="0" borderId="0" xfId="15" applyFont="1" applyFill="1" applyAlignment="1">
      <alignment horizontal="center" vertical="center"/>
    </xf>
    <xf numFmtId="49" fontId="8" fillId="2" borderId="5" xfId="14" applyNumberFormat="1" applyFont="1" applyFill="1" applyBorder="1" applyAlignment="1">
      <alignment horizontal="left" vertical="center" wrapText="1"/>
    </xf>
    <xf numFmtId="49" fontId="8" fillId="3" borderId="3" xfId="14" applyNumberFormat="1" applyFont="1" applyFill="1" applyBorder="1" applyAlignment="1">
      <alignment horizontal="left" vertical="center" wrapText="1"/>
    </xf>
    <xf numFmtId="49" fontId="6" fillId="2" borderId="2" xfId="14" applyNumberFormat="1" applyFont="1" applyFill="1" applyBorder="1" applyAlignment="1">
      <alignment horizontal="center" vertical="center" wrapText="1"/>
    </xf>
    <xf numFmtId="0" fontId="6" fillId="2" borderId="2" xfId="14" applyNumberFormat="1" applyFont="1" applyFill="1" applyBorder="1" applyAlignment="1">
      <alignment horizontal="center" vertical="center" wrapText="1"/>
    </xf>
    <xf numFmtId="43" fontId="8" fillId="2" borderId="9" xfId="17" applyFont="1" applyFill="1" applyBorder="1" applyAlignment="1">
      <alignment horizontal="center" vertical="center" wrapText="1"/>
    </xf>
    <xf numFmtId="172" fontId="8" fillId="2" borderId="3" xfId="14" applyNumberFormat="1" applyFont="1" applyFill="1" applyBorder="1" applyAlignment="1">
      <alignment horizontal="center" vertical="center" wrapText="1"/>
    </xf>
    <xf numFmtId="172" fontId="8" fillId="2" borderId="9" xfId="14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16" fillId="0" borderId="0" xfId="14" applyFont="1" applyAlignment="1">
      <alignment horizontal="left" vertical="top" wrapText="1"/>
    </xf>
    <xf numFmtId="172" fontId="8" fillId="2" borderId="9" xfId="14" applyNumberFormat="1" applyFont="1" applyFill="1" applyBorder="1" applyAlignment="1">
      <alignment horizontal="center" vertical="center" wrapText="1"/>
    </xf>
    <xf numFmtId="49" fontId="8" fillId="2" borderId="6" xfId="14" applyNumberFormat="1" applyFont="1" applyFill="1" applyBorder="1" applyAlignment="1">
      <alignment horizontal="left" vertical="center" wrapText="1"/>
    </xf>
    <xf numFmtId="0" fontId="47" fillId="0" borderId="0" xfId="14" applyFont="1"/>
    <xf numFmtId="172" fontId="8" fillId="2" borderId="2" xfId="14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172" fontId="8" fillId="2" borderId="3" xfId="14" applyNumberFormat="1" applyFont="1" applyFill="1" applyBorder="1" applyAlignment="1">
      <alignment horizontal="center" vertical="center" wrapText="1"/>
    </xf>
    <xf numFmtId="172" fontId="8" fillId="2" borderId="9" xfId="14" applyNumberFormat="1" applyFont="1" applyFill="1" applyBorder="1" applyAlignment="1">
      <alignment horizontal="center" vertical="center" wrapText="1"/>
    </xf>
    <xf numFmtId="0" fontId="6" fillId="2" borderId="2" xfId="14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49" fontId="6" fillId="2" borderId="2" xfId="14" applyNumberFormat="1" applyFont="1" applyFill="1" applyBorder="1" applyAlignment="1">
      <alignment horizontal="center" vertical="center" wrapText="1"/>
    </xf>
    <xf numFmtId="172" fontId="8" fillId="2" borderId="9" xfId="14" applyNumberFormat="1" applyFont="1" applyFill="1" applyBorder="1" applyAlignment="1">
      <alignment horizontal="center" vertical="center" wrapText="1"/>
    </xf>
    <xf numFmtId="43" fontId="8" fillId="2" borderId="9" xfId="17" applyFont="1" applyFill="1" applyBorder="1" applyAlignment="1">
      <alignment horizontal="center" vertical="center" wrapText="1"/>
    </xf>
    <xf numFmtId="43" fontId="16" fillId="2" borderId="0" xfId="14" applyNumberFormat="1" applyFont="1" applyFill="1"/>
    <xf numFmtId="0" fontId="8" fillId="0" borderId="2" xfId="15" applyFont="1" applyFill="1" applyBorder="1" applyAlignment="1">
      <alignment horizontal="center" vertical="center"/>
    </xf>
    <xf numFmtId="49" fontId="16" fillId="0" borderId="10" xfId="15" applyNumberFormat="1" applyFont="1" applyFill="1" applyBorder="1" applyAlignment="1">
      <alignment horizontal="center" vertical="center" wrapText="1"/>
    </xf>
    <xf numFmtId="0" fontId="16" fillId="0" borderId="10" xfId="15" applyFont="1" applyFill="1" applyBorder="1" applyAlignment="1">
      <alignment horizontal="center" vertical="center" wrapText="1"/>
    </xf>
    <xf numFmtId="0" fontId="8" fillId="0" borderId="2" xfId="15" applyFont="1" applyFill="1" applyBorder="1" applyAlignment="1">
      <alignment horizontal="center" vertical="center" wrapText="1"/>
    </xf>
    <xf numFmtId="0" fontId="8" fillId="4" borderId="5" xfId="15" applyFont="1" applyFill="1" applyBorder="1" applyAlignment="1" applyProtection="1">
      <alignment horizontal="center" vertical="center" wrapText="1"/>
      <protection locked="0"/>
    </xf>
    <xf numFmtId="0" fontId="8" fillId="4" borderId="7" xfId="15" applyFont="1" applyFill="1" applyBorder="1" applyAlignment="1" applyProtection="1">
      <alignment horizontal="center" vertical="center" wrapText="1"/>
      <protection locked="0"/>
    </xf>
    <xf numFmtId="0" fontId="8" fillId="4" borderId="6" xfId="15" applyFont="1" applyFill="1" applyBorder="1" applyAlignment="1" applyProtection="1">
      <alignment horizontal="center" vertical="center" wrapText="1"/>
      <protection locked="0"/>
    </xf>
    <xf numFmtId="0" fontId="29" fillId="2" borderId="0" xfId="0" applyFont="1" applyFill="1" applyBorder="1" applyAlignment="1">
      <alignment horizontal="left" vertical="center" wrapText="1"/>
    </xf>
    <xf numFmtId="0" fontId="16" fillId="0" borderId="0" xfId="14" applyFont="1" applyAlignment="1">
      <alignment horizontal="left" vertical="top" wrapText="1"/>
    </xf>
    <xf numFmtId="0" fontId="16" fillId="0" borderId="0" xfId="14" applyFont="1" applyAlignment="1">
      <alignment horizontal="left" wrapText="1"/>
    </xf>
    <xf numFmtId="43" fontId="8" fillId="2" borderId="3" xfId="17" applyFont="1" applyFill="1" applyBorder="1" applyAlignment="1">
      <alignment horizontal="center" vertical="center" wrapText="1"/>
    </xf>
    <xf numFmtId="43" fontId="8" fillId="2" borderId="8" xfId="17" applyFont="1" applyFill="1" applyBorder="1" applyAlignment="1">
      <alignment horizontal="center" vertical="center" wrapText="1"/>
    </xf>
    <xf numFmtId="43" fontId="8" fillId="2" borderId="9" xfId="17" applyFont="1" applyFill="1" applyBorder="1" applyAlignment="1">
      <alignment horizontal="center" vertical="center" wrapText="1"/>
    </xf>
    <xf numFmtId="172" fontId="8" fillId="2" borderId="3" xfId="14" applyNumberFormat="1" applyFont="1" applyFill="1" applyBorder="1" applyAlignment="1">
      <alignment horizontal="center" vertical="center" wrapText="1"/>
    </xf>
    <xf numFmtId="172" fontId="8" fillId="2" borderId="9" xfId="14" applyNumberFormat="1" applyFont="1" applyFill="1" applyBorder="1" applyAlignment="1">
      <alignment horizontal="center" vertical="center" wrapText="1"/>
    </xf>
    <xf numFmtId="172" fontId="8" fillId="2" borderId="8" xfId="14" applyNumberFormat="1" applyFont="1" applyFill="1" applyBorder="1" applyAlignment="1">
      <alignment horizontal="center" vertical="center" wrapText="1"/>
    </xf>
    <xf numFmtId="168" fontId="8" fillId="2" borderId="3" xfId="17" applyNumberFormat="1" applyFont="1" applyFill="1" applyBorder="1" applyAlignment="1">
      <alignment horizontal="center" vertical="center" wrapText="1"/>
    </xf>
    <xf numFmtId="168" fontId="8" fillId="2" borderId="8" xfId="17" applyNumberFormat="1" applyFont="1" applyFill="1" applyBorder="1" applyAlignment="1">
      <alignment horizontal="center" vertical="center" wrapText="1"/>
    </xf>
    <xf numFmtId="168" fontId="8" fillId="2" borderId="9" xfId="17" applyNumberFormat="1" applyFont="1" applyFill="1" applyBorder="1" applyAlignment="1">
      <alignment horizontal="center" vertical="center" wrapText="1"/>
    </xf>
    <xf numFmtId="0" fontId="6" fillId="2" borderId="2" xfId="14" applyNumberFormat="1" applyFont="1" applyFill="1" applyBorder="1" applyAlignment="1">
      <alignment horizontal="center" vertical="center" wrapText="1"/>
    </xf>
    <xf numFmtId="43" fontId="8" fillId="2" borderId="2" xfId="17" applyFont="1" applyFill="1" applyBorder="1" applyAlignment="1">
      <alignment horizontal="center" vertical="center" wrapText="1"/>
    </xf>
    <xf numFmtId="14" fontId="14" fillId="2" borderId="2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27" fillId="2" borderId="2" xfId="14" applyFont="1" applyFill="1" applyBorder="1" applyAlignment="1">
      <alignment horizontal="center" vertical="center" textRotation="90" wrapText="1"/>
    </xf>
    <xf numFmtId="0" fontId="38" fillId="2" borderId="2" xfId="14" applyFont="1" applyFill="1" applyBorder="1" applyAlignment="1">
      <alignment horizontal="center" vertical="center" wrapText="1"/>
    </xf>
    <xf numFmtId="0" fontId="28" fillId="2" borderId="2" xfId="14" applyFont="1" applyFill="1" applyBorder="1" applyAlignment="1">
      <alignment horizontal="center" vertical="center" wrapText="1"/>
    </xf>
    <xf numFmtId="0" fontId="39" fillId="2" borderId="2" xfId="14" applyFont="1" applyFill="1" applyBorder="1" applyAlignment="1">
      <alignment horizontal="center" vertical="center" wrapText="1"/>
    </xf>
    <xf numFmtId="49" fontId="6" fillId="2" borderId="2" xfId="14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8" fillId="2" borderId="2" xfId="14" applyNumberFormat="1" applyFont="1" applyFill="1" applyBorder="1" applyAlignment="1">
      <alignment horizontal="center" vertical="center" wrapText="1"/>
    </xf>
    <xf numFmtId="49" fontId="8" fillId="2" borderId="2" xfId="14" applyNumberFormat="1" applyFont="1" applyFill="1" applyBorder="1" applyAlignment="1">
      <alignment horizontal="center" vertical="center" textRotation="90" wrapText="1"/>
    </xf>
    <xf numFmtId="49" fontId="16" fillId="2" borderId="0" xfId="14" applyNumberFormat="1" applyFont="1" applyFill="1" applyBorder="1" applyAlignment="1">
      <alignment horizontal="left" vertical="center" wrapText="1"/>
    </xf>
    <xf numFmtId="49" fontId="19" fillId="2" borderId="0" xfId="14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2" fontId="20" fillId="2" borderId="1" xfId="14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2" fontId="25" fillId="0" borderId="3" xfId="0" applyNumberFormat="1" applyFont="1" applyFill="1" applyBorder="1" applyAlignment="1">
      <alignment horizontal="center" vertical="center" wrapText="1"/>
    </xf>
    <xf numFmtId="2" fontId="25" fillId="0" borderId="9" xfId="0" applyNumberFormat="1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14" fontId="23" fillId="2" borderId="3" xfId="0" applyNumberFormat="1" applyFont="1" applyFill="1" applyBorder="1" applyAlignment="1" applyProtection="1">
      <alignment horizontal="center" vertical="center"/>
      <protection locked="0"/>
    </xf>
    <xf numFmtId="14" fontId="23" fillId="2" borderId="9" xfId="0" applyNumberFormat="1" applyFont="1" applyFill="1" applyBorder="1" applyAlignment="1" applyProtection="1">
      <alignment horizontal="center" vertical="center"/>
      <protection locked="0"/>
    </xf>
    <xf numFmtId="1" fontId="24" fillId="0" borderId="3" xfId="13" applyNumberFormat="1" applyFont="1" applyFill="1" applyBorder="1" applyAlignment="1" applyProtection="1">
      <alignment horizontal="center" vertical="center" wrapText="1"/>
      <protection locked="0"/>
    </xf>
    <xf numFmtId="1" fontId="24" fillId="0" borderId="9" xfId="13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4" fontId="23" fillId="0" borderId="3" xfId="0" applyNumberFormat="1" applyFont="1" applyFill="1" applyBorder="1" applyAlignment="1" applyProtection="1">
      <alignment horizontal="center" vertical="center"/>
      <protection locked="0"/>
    </xf>
    <xf numFmtId="14" fontId="23" fillId="0" borderId="9" xfId="0" applyNumberFormat="1" applyFont="1" applyFill="1" applyBorder="1" applyAlignment="1" applyProtection="1">
      <alignment horizontal="center" vertical="center"/>
      <protection locked="0"/>
    </xf>
    <xf numFmtId="1" fontId="23" fillId="0" borderId="3" xfId="13" applyNumberFormat="1" applyFont="1" applyFill="1" applyBorder="1" applyAlignment="1" applyProtection="1">
      <alignment horizontal="center" vertical="center" wrapText="1"/>
      <protection locked="0"/>
    </xf>
    <xf numFmtId="1" fontId="23" fillId="0" borderId="9" xfId="13" applyNumberFormat="1" applyFont="1" applyFill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166" fontId="23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23" fillId="0" borderId="2" xfId="7" applyNumberFormat="1" applyFont="1" applyFill="1" applyBorder="1" applyAlignment="1" applyProtection="1">
      <alignment horizontal="center" vertical="top" wrapText="1"/>
      <protection locked="0"/>
    </xf>
    <xf numFmtId="49" fontId="23" fillId="0" borderId="2" xfId="13" applyNumberFormat="1" applyFont="1" applyFill="1" applyBorder="1" applyAlignment="1" applyProtection="1">
      <alignment horizontal="center" vertical="top" wrapText="1"/>
      <protection locked="0"/>
    </xf>
    <xf numFmtId="4" fontId="25" fillId="0" borderId="3" xfId="0" applyNumberFormat="1" applyFont="1" applyFill="1" applyBorder="1" applyAlignment="1">
      <alignment horizontal="center" vertical="center" wrapText="1"/>
    </xf>
    <xf numFmtId="4" fontId="25" fillId="0" borderId="9" xfId="0" applyNumberFormat="1" applyFont="1" applyFill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4" fontId="25" fillId="0" borderId="9" xfId="0" applyNumberFormat="1" applyFont="1" applyBorder="1" applyAlignment="1">
      <alignment horizontal="center" vertical="center" wrapText="1"/>
    </xf>
    <xf numFmtId="49" fontId="25" fillId="2" borderId="3" xfId="0" applyNumberFormat="1" applyFont="1" applyFill="1" applyBorder="1" applyAlignment="1">
      <alignment horizontal="center" vertical="center" wrapText="1"/>
    </xf>
    <xf numFmtId="49" fontId="25" fillId="2" borderId="9" xfId="0" applyNumberFormat="1" applyFont="1" applyFill="1" applyBorder="1" applyAlignment="1">
      <alignment horizontal="center" vertical="center" wrapText="1"/>
    </xf>
    <xf numFmtId="49" fontId="23" fillId="0" borderId="3" xfId="13" applyNumberFormat="1" applyFont="1" applyFill="1" applyBorder="1" applyAlignment="1" applyProtection="1">
      <alignment horizontal="center" vertical="center" wrapText="1"/>
      <protection locked="0"/>
    </xf>
    <xf numFmtId="49" fontId="23" fillId="0" borderId="9" xfId="13" applyNumberFormat="1" applyFont="1" applyFill="1" applyBorder="1" applyAlignment="1" applyProtection="1">
      <alignment horizontal="center" vertical="center" wrapText="1"/>
      <protection locked="0"/>
    </xf>
    <xf numFmtId="4" fontId="23" fillId="0" borderId="2" xfId="13" applyNumberFormat="1" applyFont="1" applyFill="1" applyBorder="1" applyAlignment="1" applyProtection="1">
      <alignment horizontal="center" vertical="top" wrapText="1"/>
      <protection locked="0"/>
    </xf>
    <xf numFmtId="167" fontId="23" fillId="0" borderId="2" xfId="13" applyNumberFormat="1" applyFont="1" applyFill="1" applyBorder="1" applyAlignment="1" applyProtection="1">
      <alignment horizontal="center" vertical="top" wrapText="1"/>
      <protection locked="0"/>
    </xf>
    <xf numFmtId="4" fontId="23" fillId="0" borderId="2" xfId="13" applyNumberFormat="1" applyFont="1" applyFill="1" applyBorder="1" applyAlignment="1" applyProtection="1">
      <alignment horizontal="center" vertical="center" wrapText="1"/>
      <protection locked="0"/>
    </xf>
    <xf numFmtId="49" fontId="23" fillId="0" borderId="2" xfId="0" applyNumberFormat="1" applyFont="1" applyFill="1" applyBorder="1" applyAlignment="1" applyProtection="1">
      <alignment horizontal="center" vertical="top" wrapText="1"/>
      <protection locked="0"/>
    </xf>
  </cellXfs>
  <cellStyles count="22">
    <cellStyle name="Normal" xfId="15"/>
    <cellStyle name="Обычный" xfId="0" builtinId="0"/>
    <cellStyle name="Обычный 2" xfId="3"/>
    <cellStyle name="Обычный 2 2 2" xfId="11"/>
    <cellStyle name="Обычный 2 2 3" xfId="6"/>
    <cellStyle name="Обычный 2 3" xfId="19"/>
    <cellStyle name="Обычный 3" xfId="2"/>
    <cellStyle name="Обычный 3 2" xfId="4"/>
    <cellStyle name="Обычный 4" xfId="8"/>
    <cellStyle name="Обычный 5" xfId="9"/>
    <cellStyle name="Обычный 6" xfId="10"/>
    <cellStyle name="Обычный 6 2" xfId="18"/>
    <cellStyle name="Обычный 7" xfId="16"/>
    <cellStyle name="Обычный 7 10" xfId="5"/>
    <cellStyle name="Обычный_Исполнительный аппарат МРСК Центра и Приволжья" xfId="13"/>
    <cellStyle name="Обычный_Приложения к договору-1" xfId="14"/>
    <cellStyle name="Процентный 2" xfId="21"/>
    <cellStyle name="Стиль 1" xfId="1"/>
    <cellStyle name="Финансовый 2 2" xfId="7"/>
    <cellStyle name="Финансовый 2 3" xfId="12"/>
    <cellStyle name="Финансовый 3" xfId="20"/>
    <cellStyle name="Финансовый 4" xfId="17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91;&#1093;&#1080;&#1085;&#1072;%20&#1057;.&#1042;\2023%20&#1075;&#1086;&#1076;\&#1062;&#1050;&#1050;_2023%20-%20&#1087;&#1086;&#1076;%20&#1082;&#1083;&#1102;&#1095;\&#1042;&#1056;-924879%20-%20&#1051;&#1054;&#1058;%204%20-%20&#1070;&#1069;&#1057;%20-%20DB\&#1048;&#1089;&#1093;&#1086;&#1076;&#1085;&#1080;&#1082;&#1080;\&#1076;&#1083;&#1103;%20&#1088;&#1072;&#1089;&#1095;&#1077;&#1090;&#1072;,%20&#1059;&#1053;&#1062;\&#1055;&#1088;&#1080;&#1083;&#1086;&#1078;&#1077;&#1085;&#1080;&#1077;%20&#8470;%209%20&#1082;%20&#1056;&#1077;&#1075;&#1083;&#1072;&#1084;&#1077;&#1085;&#1090;&#1091;%20&#1055;&#1057;&#1058;%20&#1048;&#1055;%20&#8212;%20&#1056;&#1086;&#1089;&#1090;&#1086;&#1074;&#1101;&#1085;&#1077;&#1088;&#1075;&#1086;%20-&#1041;&#1077;&#1088;&#1076;&#1091;&#1090;&#1080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77;&#1093;&#1085;&#1080;&#1095;&#1077;&#1089;&#1082;&#1080;&#1077;%20&#1089;&#1083;&#1091;&#1078;&#1073;&#1099;\&#1054;&#1050;&#1057;\&#1058;&#1045;&#1061;&#1053;&#1054;&#1051;&#1054;&#1043;&#1048;&#1063;&#1045;&#1057;&#1050;&#1054;&#1045;%20&#1055;&#1056;&#1048;&#1057;&#1054;&#1045;&#1044;&#1048;&#1053;&#1045;&#1053;&#1048;&#1045;\&#1058;&#1054;&#1056;&#1043;&#1048;%20&#1047;&#1040;&#1050;&#1059;&#1055;&#1050;&#1048;\&#1055;&#1054;&#1044;%20&#1050;&#1051;&#1070;&#1063;\2022\52-22%20&#1058;&#1047;%20378-22-&#1058;&#1055;%20&#1063;&#1091;&#1076;&#1080;&#1085;\&#1057;&#1044;&#1054;%2020.10.2022\&#1055;&#1057;&#1058;%20&#1048;&#1055;,%20&#1053;&#1052;&#1062;%20TZ%20&#8470;%20378-22-&#1058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91;&#1093;&#1080;&#1085;&#1072;%20&#1057;.&#1042;\2025%20&#1075;&#1086;&#1076;\&#1062;&#1050;&#1050;_2025%20-%20&#1087;&#1086;&#1076;%20&#1082;&#1083;&#1102;&#1095;%20&#1080;%20&#1057;&#1052;&#1056;%20&#1076;&#1086;%20150%20&#1082;&#1042;&#1090;\1&#1057;%20-%20202510161%20-%20&#1051;&#1054;&#1058;%2019%20-%20&#1062;&#1069;&#1057;%20-%20&#1044;&#1077;&#1088;&#1085;&#1086;&#1074;&#1086;&#1081;,%20&#1055;&#1077;&#1085;&#1100;&#1082;&#1077;&#1074;&#1080;&#1095;\25.07.2025%20-%20&#1050;&#1054;&#1056;&#1056;&#1045;&#1050;&#1058;.%20&#1087;&#1086;%20&#1079;&#1072;&#1084;&#1077;&#1095;&#1072;&#1085;&#1080;&#1103;&#1084;\&#1048;&#1089;&#1093;&#1086;&#1076;&#1085;&#1080;&#1082;&#1080;\&#1053;&#1052;&#1062;&#1051;+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91;&#1093;&#1080;&#1085;&#1072;%20&#1057;.&#1042;\2021%20&#1043;&#1054;&#1044;\&#1062;&#1050;&#1050;%202021%20-%20&#1087;&#1086;&#1076;%20&#1082;&#1083;&#1102;&#1095;\&#1051;&#1054;&#1058;%2039%20-%20&#1070;&#1047;&#1069;&#1057;\&#1048;&#1089;&#1093;&#1086;&#1076;&#1085;&#1080;&#1082;&#1080;%20-2021\3._&#1060;&#1086;&#1088;&#1084;&#1072;&#1090;_&#1087;&#1083;&#1072;&#1085;&#1072;_&#1079;&#1072;&#1082;&#1091;&#1087;&#1082;&#1080;_(&#1064;&#1077;&#1089;&#1090;&#1086;&#1087;&#1072;&#1083;&#1086;&#1074;_&#1089;.&#1043;&#1088;&#1072;&#1095;&#1080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opova-on\AppData\Local\Microsoft\Windows\INetCache\Content.Outlook\FMCV6W03\&#1056;&#1086;&#1089;&#1090;&#1086;&#1074;&#1101;&#1085;&#1077;&#1088;&#1075;&#1086;%20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muhinasv\Documents\2018%20&#1043;&#1054;&#1044;\&#1062;&#1050;&#1050;%202018\&#1042;&#1069;&#1057;%20-%20&#1069;&#1084;%20&#1048;.&#1044;.;%20&#1052;&#1072;&#1075;&#1086;&#1084;&#1077;&#1076;&#1086;&#1074;%20&#1056;.&#1050;\&#1048;&#1089;&#1093;&#1086;&#1076;&#1085;&#1080;&#1082;&#1080;-%202018\&#1055;&#1088;&#1080;&#1083;.%20&#1082;&#1083;&#1102;&#1095;_%20&#1042;&#1069;&#1057;%20-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УНЦ"/>
      <sheetName val="инструкция"/>
      <sheetName val="ИД"/>
      <sheetName val="Сводка затрат"/>
      <sheetName val="ССР"/>
      <sheetName val="ОСР 01-01"/>
      <sheetName val="ОСР 02-01"/>
      <sheetName val="ОСР 09-01"/>
      <sheetName val="Источники ЦИ"/>
      <sheetName val="Цены на ОБ и МАТ"/>
      <sheetName val="01-01-01"/>
      <sheetName val="02-01-01"/>
      <sheetName val="02-01-02"/>
      <sheetName val="02-01-03"/>
      <sheetName val="02-01-04"/>
      <sheetName val="02-01-05"/>
      <sheetName val="02-01-06"/>
      <sheetName val="02-01-07"/>
      <sheetName val="02-01-08"/>
      <sheetName val="02-01-09"/>
      <sheetName val="02-01-10"/>
      <sheetName val="02-01-11"/>
      <sheetName val="02-01-12"/>
      <sheetName val="02-01-13"/>
      <sheetName val="02-01-14"/>
      <sheetName val="02-01-15"/>
      <sheetName val="02-01-16"/>
      <sheetName val="09-01-01"/>
      <sheetName val="СР-1"/>
      <sheetName val="СР-2"/>
      <sheetName val="Табл.1"/>
    </sheetNames>
    <sheetDataSet>
      <sheetData sheetId="0" refreshError="1"/>
      <sheetData sheetId="1">
        <row r="9">
          <cell r="H9">
            <v>4023.913964163226</v>
          </cell>
        </row>
      </sheetData>
      <sheetData sheetId="2" refreshError="1"/>
      <sheetData sheetId="3">
        <row r="2">
          <cell r="C2">
            <v>2023</v>
          </cell>
        </row>
        <row r="13">
          <cell r="C13">
            <v>2023</v>
          </cell>
        </row>
      </sheetData>
      <sheetData sheetId="4">
        <row r="34">
          <cell r="C34">
            <v>2401.5703610467767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Т ИП"/>
      <sheetName val="ПУ0,4"/>
      <sheetName val="ПНР ПУ"/>
      <sheetName val="НМЦ ЛОТа"/>
      <sheetName val="1"/>
      <sheetName val="2"/>
      <sheetName val="3"/>
      <sheetName val="4"/>
      <sheetName val="5"/>
      <sheetName val="6"/>
      <sheetName val="7"/>
      <sheetName val="8"/>
      <sheetName val="9"/>
      <sheetName val="КР"/>
      <sheetName val="ПИР"/>
      <sheetName val="Технич заказчик"/>
    </sheetNames>
    <sheetDataSet>
      <sheetData sheetId="0" refreshError="1"/>
      <sheetData sheetId="1" refreshError="1"/>
      <sheetData sheetId="2" refreshError="1"/>
      <sheetData sheetId="3" refreshError="1">
        <row r="27">
          <cell r="H27">
            <v>29429.760000000002</v>
          </cell>
        </row>
        <row r="40">
          <cell r="H40">
            <v>195780.8125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затрат (ПСТиП)"/>
      <sheetName val="ССР"/>
      <sheetName val="Сводка затрат (ПСТиП)3"/>
      <sheetName val="ССР3"/>
      <sheetName val="Сводка затрат (ПСТиП)4"/>
      <sheetName val="ССР4"/>
      <sheetName val="НМЦЛ"/>
      <sheetName val="НМЦЛ3"/>
      <sheetName val="НМЦЛ4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H18">
            <v>26961</v>
          </cell>
        </row>
        <row r="24">
          <cell r="H24">
            <v>1855303</v>
          </cell>
        </row>
        <row r="33">
          <cell r="H33">
            <v>3526741</v>
          </cell>
        </row>
        <row r="36">
          <cell r="H36">
            <v>92393</v>
          </cell>
        </row>
        <row r="47">
          <cell r="H47">
            <v>285467</v>
          </cell>
        </row>
        <row r="48">
          <cell r="H48">
            <v>91783</v>
          </cell>
        </row>
        <row r="52">
          <cell r="H52">
            <v>39931</v>
          </cell>
        </row>
        <row r="56">
          <cell r="H56">
            <v>35061</v>
          </cell>
        </row>
        <row r="57">
          <cell r="H57">
            <v>385000</v>
          </cell>
        </row>
        <row r="58">
          <cell r="H58">
            <v>577500</v>
          </cell>
        </row>
      </sheetData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закупки формат"/>
      <sheetName val="1. Код вида деятельности"/>
      <sheetName val="3, 4, 4а"/>
      <sheetName val="5 Виды_закупаемых_работ"/>
      <sheetName val="8,9 ОКПД2 и ОКВЭД"/>
      <sheetName val="10, 11. Наличие условий МСП "/>
      <sheetName val="13 Источник финансирования"/>
      <sheetName val="21_Планируемый_способ_закупки"/>
      <sheetName val="22_Организатор закупки"/>
      <sheetName val="26_Основание ЕП"/>
      <sheetName val="37, 34 ОКАТО; ОКЕ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32, 33, 35,36 ОКАТО; ОКЕИ"/>
    </sheetNames>
    <sheetDataSet>
      <sheetData sheetId="0">
        <row r="721">
          <cell r="K721">
            <v>258080.4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ИП1"/>
      <sheetName val="ПСИП2"/>
      <sheetName val="К1"/>
      <sheetName val="К2"/>
      <sheetName val="НМЦЛ1"/>
      <sheetName val="НМЦЛ2"/>
      <sheetName val="СТС"/>
      <sheetName val="График"/>
      <sheetName val="Сравнительная"/>
      <sheetName val="Существенные критерии"/>
      <sheetName val="Таблица ГКПЗ"/>
      <sheetName val="Лист1"/>
      <sheetName val="Лист2"/>
      <sheetName val="План закупок"/>
      <sheetName val="32, 33, 35,36 ОКАТО; ОКЕИ"/>
      <sheetName val="26 Основание ЕП"/>
      <sheetName val="22, 23 Сведения о конкур.закуп."/>
      <sheetName val="13 Источник финансирования"/>
      <sheetName val="10, 11. Наличие условий МСП "/>
      <sheetName val="8, 9 ОКПД2 и ОКВЭД2"/>
      <sheetName val="1. Код_вида_деят"/>
      <sheetName val="5 Виды_закупаемых_работ"/>
      <sheetName val="3,4,4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X67"/>
  <sheetViews>
    <sheetView view="pageBreakPreview" topLeftCell="A8" zoomScale="75" zoomScaleNormal="75" zoomScaleSheetLayoutView="75" workbookViewId="0">
      <selection activeCell="B41" sqref="B41"/>
    </sheetView>
  </sheetViews>
  <sheetFormatPr defaultRowHeight="15.75" x14ac:dyDescent="0.25"/>
  <cols>
    <col min="1" max="1" width="5.7109375" style="95" bestFit="1" customWidth="1"/>
    <col min="2" max="2" width="37.7109375" style="95" bestFit="1" customWidth="1"/>
    <col min="3" max="3" width="68.5703125" style="95" bestFit="1" customWidth="1"/>
    <col min="4" max="4" width="17.140625" style="95" bestFit="1" customWidth="1"/>
    <col min="5" max="5" width="17.140625" style="95" customWidth="1"/>
    <col min="6" max="6" width="21.42578125" style="95" customWidth="1"/>
    <col min="7" max="7" width="18.7109375" style="95" customWidth="1"/>
    <col min="8" max="8" width="17.7109375" style="95" customWidth="1"/>
    <col min="9" max="9" width="21.42578125" style="95" customWidth="1"/>
    <col min="10" max="10" width="18.140625" style="95" customWidth="1"/>
    <col min="11" max="11" width="17.140625" style="95" bestFit="1" customWidth="1"/>
    <col min="12" max="17" width="13.7109375" style="95" customWidth="1"/>
    <col min="18" max="18" width="3.5703125" style="95" customWidth="1"/>
    <col min="19" max="24" width="13.7109375" style="95" customWidth="1"/>
    <col min="25" max="16384" width="9.140625" style="95"/>
  </cols>
  <sheetData>
    <row r="1" spans="1:12" ht="28.5" customHeight="1" x14ac:dyDescent="0.25">
      <c r="H1" s="96" t="s">
        <v>4</v>
      </c>
    </row>
    <row r="2" spans="1:12" ht="25.5" customHeight="1" x14ac:dyDescent="0.25">
      <c r="H2" s="140" t="s">
        <v>199</v>
      </c>
      <c r="I2" s="140"/>
      <c r="J2" s="140"/>
    </row>
    <row r="3" spans="1:12" ht="27" customHeight="1" x14ac:dyDescent="0.25">
      <c r="H3" s="140" t="s">
        <v>201</v>
      </c>
      <c r="I3" s="141"/>
      <c r="J3" s="141"/>
    </row>
    <row r="4" spans="1:12" ht="24.75" hidden="1" customHeight="1" x14ac:dyDescent="0.25">
      <c r="H4" s="140"/>
      <c r="I4" s="140"/>
      <c r="J4" s="140"/>
    </row>
    <row r="5" spans="1:12" ht="30.75" customHeight="1" x14ac:dyDescent="0.25">
      <c r="H5" s="140"/>
      <c r="I5" s="140"/>
      <c r="J5" s="142" t="s">
        <v>94</v>
      </c>
    </row>
    <row r="7" spans="1:12" x14ac:dyDescent="0.25">
      <c r="A7" s="97"/>
      <c r="B7" s="97" t="s">
        <v>167</v>
      </c>
      <c r="C7" s="98" t="s">
        <v>200</v>
      </c>
      <c r="D7" s="98"/>
      <c r="E7" s="98"/>
      <c r="F7" s="98"/>
      <c r="G7" s="98"/>
      <c r="H7" s="98"/>
      <c r="I7" s="98"/>
      <c r="J7" s="98"/>
      <c r="K7" s="99"/>
      <c r="L7" s="97"/>
    </row>
    <row r="8" spans="1:12" x14ac:dyDescent="0.25">
      <c r="A8" s="100"/>
      <c r="B8" s="100"/>
      <c r="C8" s="100" t="s">
        <v>168</v>
      </c>
      <c r="J8" s="100"/>
      <c r="K8" s="101"/>
      <c r="L8" s="100"/>
    </row>
    <row r="9" spans="1:12" x14ac:dyDescent="0.25">
      <c r="A9" s="97"/>
      <c r="B9" s="102" t="s">
        <v>169</v>
      </c>
      <c r="C9" s="97"/>
      <c r="D9" s="97"/>
      <c r="E9" s="97"/>
      <c r="F9" s="97"/>
      <c r="G9" s="97"/>
      <c r="H9" s="97"/>
      <c r="I9" s="97"/>
      <c r="J9" s="97"/>
      <c r="K9" s="99"/>
      <c r="L9" s="97"/>
    </row>
    <row r="10" spans="1:12" x14ac:dyDescent="0.25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9"/>
      <c r="L10" s="97"/>
    </row>
    <row r="11" spans="1:12" x14ac:dyDescent="0.25">
      <c r="A11" s="97"/>
      <c r="B11" s="103" t="s">
        <v>170</v>
      </c>
      <c r="C11" s="104" t="e">
        <f>CONCATENATE(ROUND(C34,2)," тыс.руб.")</f>
        <v>#REF!</v>
      </c>
      <c r="D11" s="97"/>
      <c r="E11" s="97"/>
      <c r="F11" s="97"/>
      <c r="G11" s="97"/>
      <c r="H11" s="97"/>
      <c r="I11" s="97"/>
      <c r="J11" s="97"/>
      <c r="K11" s="99"/>
      <c r="L11" s="97"/>
    </row>
    <row r="12" spans="1:12" s="105" customFormat="1" x14ac:dyDescent="0.2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</row>
    <row r="13" spans="1:12" x14ac:dyDescent="0.25">
      <c r="A13" s="97"/>
      <c r="B13" s="97" t="s">
        <v>171</v>
      </c>
      <c r="C13" s="97"/>
      <c r="D13" s="97"/>
      <c r="E13" s="97"/>
      <c r="F13" s="97"/>
      <c r="G13" s="97"/>
      <c r="H13" s="97"/>
      <c r="I13" s="97"/>
      <c r="J13" s="97"/>
      <c r="K13" s="99"/>
      <c r="L13" s="97"/>
    </row>
    <row r="14" spans="1:12" x14ac:dyDescent="0.25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9"/>
      <c r="L14" s="97"/>
    </row>
    <row r="15" spans="1:12" ht="18.75" x14ac:dyDescent="0.25">
      <c r="A15" s="106"/>
      <c r="B15" s="106"/>
      <c r="C15" s="151" t="s">
        <v>172</v>
      </c>
      <c r="J15" s="106"/>
      <c r="K15" s="107"/>
      <c r="L15" s="106"/>
    </row>
    <row r="16" spans="1:12" x14ac:dyDescent="0.25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9"/>
      <c r="L16" s="97"/>
    </row>
    <row r="17" spans="1:24" ht="81.75" customHeight="1" x14ac:dyDescent="0.25">
      <c r="A17" s="97"/>
      <c r="B17" s="97"/>
      <c r="C17" s="177" t="s">
        <v>164</v>
      </c>
      <c r="D17" s="178"/>
      <c r="E17" s="178"/>
      <c r="F17" s="178"/>
      <c r="G17" s="178"/>
      <c r="H17" s="178"/>
      <c r="I17" s="178"/>
      <c r="J17" s="178"/>
      <c r="K17" s="99"/>
      <c r="L17" s="97"/>
    </row>
    <row r="18" spans="1:24" x14ac:dyDescent="0.25">
      <c r="A18" s="100"/>
      <c r="B18" s="100"/>
      <c r="C18" s="100" t="s">
        <v>173</v>
      </c>
      <c r="J18" s="100"/>
      <c r="K18" s="101"/>
      <c r="L18" s="100"/>
    </row>
    <row r="19" spans="1:24" x14ac:dyDescent="0.25">
      <c r="A19" s="100"/>
      <c r="B19" s="100"/>
      <c r="C19" s="100"/>
      <c r="J19" s="100"/>
      <c r="K19" s="101"/>
      <c r="L19" s="100"/>
    </row>
    <row r="20" spans="1:24" ht="24.75" customHeight="1" x14ac:dyDescent="0.25">
      <c r="A20" s="97"/>
      <c r="C20" s="108" t="s">
        <v>174</v>
      </c>
      <c r="D20" s="109">
        <f>[1]ИД!C2</f>
        <v>2023</v>
      </c>
      <c r="E20" s="110"/>
      <c r="F20" s="110"/>
      <c r="G20" s="111">
        <f>[1]ИД!F2</f>
        <v>0</v>
      </c>
      <c r="H20" s="110"/>
      <c r="I20" s="110"/>
      <c r="J20" s="97"/>
      <c r="K20" s="97"/>
      <c r="L20" s="97"/>
    </row>
    <row r="21" spans="1:24" x14ac:dyDescent="0.25">
      <c r="A21" s="97"/>
      <c r="C21" s="108"/>
      <c r="D21" s="97"/>
      <c r="E21" s="97"/>
      <c r="F21" s="97"/>
      <c r="G21" s="97"/>
      <c r="H21" s="97"/>
      <c r="I21" s="97"/>
      <c r="J21" s="97"/>
      <c r="K21" s="97"/>
      <c r="L21" s="97"/>
    </row>
    <row r="22" spans="1:24" x14ac:dyDescent="0.25">
      <c r="A22" s="97"/>
      <c r="C22" s="108"/>
      <c r="D22" s="97" t="s">
        <v>175</v>
      </c>
      <c r="E22" s="97"/>
      <c r="F22" s="97"/>
      <c r="G22" s="97"/>
      <c r="H22" s="97"/>
      <c r="I22" s="97"/>
      <c r="J22" s="97"/>
      <c r="K22" s="97"/>
      <c r="L22" s="97"/>
    </row>
    <row r="23" spans="1:24" x14ac:dyDescent="0.25">
      <c r="A23" s="179" t="s">
        <v>0</v>
      </c>
      <c r="B23" s="179" t="s">
        <v>176</v>
      </c>
      <c r="C23" s="179" t="s">
        <v>177</v>
      </c>
      <c r="D23" s="180" t="s">
        <v>178</v>
      </c>
      <c r="E23" s="181"/>
      <c r="F23" s="182"/>
      <c r="G23" s="180" t="s">
        <v>179</v>
      </c>
      <c r="H23" s="181"/>
      <c r="I23" s="182"/>
      <c r="J23" s="179" t="s">
        <v>179</v>
      </c>
      <c r="K23" s="97"/>
      <c r="L23" s="97"/>
    </row>
    <row r="24" spans="1:24" ht="16.5" customHeight="1" x14ac:dyDescent="0.25">
      <c r="A24" s="179"/>
      <c r="B24" s="179"/>
      <c r="C24" s="179"/>
      <c r="D24" s="179" t="s">
        <v>180</v>
      </c>
      <c r="E24" s="176" t="s">
        <v>181</v>
      </c>
      <c r="F24" s="176"/>
      <c r="G24" s="179" t="s">
        <v>180</v>
      </c>
      <c r="H24" s="176" t="s">
        <v>181</v>
      </c>
      <c r="I24" s="176"/>
      <c r="J24" s="179"/>
      <c r="K24" s="97"/>
      <c r="L24" s="97"/>
    </row>
    <row r="25" spans="1:24" ht="162.75" customHeight="1" x14ac:dyDescent="0.25">
      <c r="A25" s="179"/>
      <c r="B25" s="179"/>
      <c r="C25" s="179"/>
      <c r="D25" s="179"/>
      <c r="E25" s="112" t="s">
        <v>182</v>
      </c>
      <c r="F25" s="112" t="s">
        <v>183</v>
      </c>
      <c r="G25" s="179"/>
      <c r="H25" s="112" t="s">
        <v>182</v>
      </c>
      <c r="I25" s="112" t="s">
        <v>183</v>
      </c>
      <c r="J25" s="179"/>
      <c r="K25" s="97"/>
      <c r="L25" s="113" t="s">
        <v>184</v>
      </c>
      <c r="S25" s="114" t="s">
        <v>185</v>
      </c>
    </row>
    <row r="26" spans="1:24" x14ac:dyDescent="0.25">
      <c r="A26" s="115">
        <v>1</v>
      </c>
      <c r="B26" s="115">
        <v>2</v>
      </c>
      <c r="C26" s="115">
        <v>3</v>
      </c>
      <c r="D26" s="115">
        <v>4</v>
      </c>
      <c r="E26" s="115">
        <v>5</v>
      </c>
      <c r="F26" s="115">
        <v>6</v>
      </c>
      <c r="G26" s="115">
        <v>7</v>
      </c>
      <c r="H26" s="115">
        <v>8</v>
      </c>
      <c r="I26" s="115">
        <v>9</v>
      </c>
      <c r="J26" s="115" t="s">
        <v>186</v>
      </c>
      <c r="K26" s="97"/>
      <c r="L26" s="116">
        <v>2023</v>
      </c>
      <c r="M26" s="116">
        <f>L26+1</f>
        <v>2024</v>
      </c>
      <c r="N26" s="116">
        <f>M26+1</f>
        <v>2025</v>
      </c>
      <c r="O26" s="116">
        <f>N26+1</f>
        <v>2026</v>
      </c>
      <c r="P26" s="116">
        <f>O26+1</f>
        <v>2027</v>
      </c>
      <c r="Q26" s="116">
        <f>P26+1</f>
        <v>2028</v>
      </c>
      <c r="S26" s="116">
        <v>2023</v>
      </c>
      <c r="T26" s="116">
        <f>S26+1</f>
        <v>2024</v>
      </c>
      <c r="U26" s="116">
        <f>T26+1</f>
        <v>2025</v>
      </c>
      <c r="V26" s="116">
        <f>U26+1</f>
        <v>2026</v>
      </c>
      <c r="W26" s="116">
        <f>V26+1</f>
        <v>2027</v>
      </c>
      <c r="X26" s="116">
        <f>W26+1</f>
        <v>2028</v>
      </c>
    </row>
    <row r="27" spans="1:24" ht="25.5" customHeight="1" x14ac:dyDescent="0.25">
      <c r="A27" s="117">
        <v>1</v>
      </c>
      <c r="B27" s="118" t="s">
        <v>187</v>
      </c>
      <c r="C27" s="119" t="e">
        <f>(D27-E27+F27)+(G27-H27+I27)</f>
        <v>#REF!</v>
      </c>
      <c r="D27" s="120" t="e">
        <f>#REF!</f>
        <v>#REF!</v>
      </c>
      <c r="E27" s="120">
        <f>E28+E29+E30</f>
        <v>0</v>
      </c>
      <c r="F27" s="120">
        <f>F28+F29+F30</f>
        <v>0</v>
      </c>
      <c r="G27" s="121"/>
      <c r="H27" s="120">
        <f>H28+H29+H30</f>
        <v>0</v>
      </c>
      <c r="I27" s="120">
        <f>I28+I29+I30</f>
        <v>0</v>
      </c>
      <c r="J27" s="117"/>
      <c r="K27" s="97"/>
      <c r="L27" s="122">
        <v>1.0589</v>
      </c>
      <c r="M27" s="122">
        <v>1.0529999999999999</v>
      </c>
      <c r="N27" s="122">
        <v>1.0479000000000001</v>
      </c>
      <c r="O27" s="122">
        <v>1.0479000000000001</v>
      </c>
      <c r="P27" s="122">
        <v>1.0479000000000001</v>
      </c>
      <c r="Q27" s="122">
        <v>1.0479000000000001</v>
      </c>
      <c r="S27" s="122">
        <v>1</v>
      </c>
      <c r="T27" s="122">
        <v>1.0529999999999999</v>
      </c>
      <c r="U27" s="122">
        <v>1.0479000000000001</v>
      </c>
      <c r="V27" s="122">
        <v>1.0479000000000001</v>
      </c>
      <c r="W27" s="122">
        <v>1.0479000000000001</v>
      </c>
      <c r="X27" s="122">
        <v>1.0479000000000001</v>
      </c>
    </row>
    <row r="28" spans="1:24" ht="27.75" customHeight="1" x14ac:dyDescent="0.25">
      <c r="A28" s="117">
        <v>1.1000000000000001</v>
      </c>
      <c r="B28" s="118" t="s">
        <v>188</v>
      </c>
      <c r="C28" s="119" t="e">
        <f>(D28-E28+F28)+(G28-H28+I28)</f>
        <v>#REF!</v>
      </c>
      <c r="D28" s="123" t="e">
        <f>#REF!+#REF!</f>
        <v>#REF!</v>
      </c>
      <c r="E28" s="121"/>
      <c r="F28" s="121"/>
      <c r="G28" s="121"/>
      <c r="H28" s="121"/>
      <c r="I28" s="121"/>
      <c r="J28" s="117"/>
      <c r="K28" s="97"/>
    </row>
    <row r="29" spans="1:24" ht="25.5" customHeight="1" x14ac:dyDescent="0.25">
      <c r="A29" s="117">
        <v>1.2</v>
      </c>
      <c r="B29" s="118" t="s">
        <v>189</v>
      </c>
      <c r="C29" s="119" t="e">
        <f>(D29-E29+F29)+(G29-H29+I29)</f>
        <v>#REF!</v>
      </c>
      <c r="D29" s="120" t="e">
        <f>#REF!</f>
        <v>#REF!</v>
      </c>
      <c r="E29" s="124"/>
      <c r="F29" s="124"/>
      <c r="G29" s="121"/>
      <c r="H29" s="124"/>
      <c r="I29" s="124"/>
      <c r="J29" s="117"/>
      <c r="K29" s="97"/>
      <c r="L29" s="125">
        <f>1+(L27-1)/2</f>
        <v>1.02945</v>
      </c>
      <c r="M29" s="125">
        <f>L27*(1+(M27-1)/2)</f>
        <v>1.0869608499999999</v>
      </c>
      <c r="N29" s="125">
        <f>L27*M27*(1+(N27-1)/2)</f>
        <v>1.141726469715</v>
      </c>
      <c r="O29" s="125">
        <f>L27*M27*N27*(1+(O27-1)/2)</f>
        <v>1.1964151676143484</v>
      </c>
      <c r="P29" s="125">
        <f>L27*M27*N27*O27*(1+(P27-1)/2)</f>
        <v>1.2537234541430757</v>
      </c>
      <c r="Q29" s="125">
        <f>L27*M27*N27*O27*P27*(1+(Q27-1)/2)</f>
        <v>1.3137768075965293</v>
      </c>
      <c r="R29" s="126"/>
      <c r="S29" s="125">
        <f>1+(S27-1)/2</f>
        <v>1</v>
      </c>
      <c r="T29" s="125">
        <f>S27*(1+(T27-1)/2)</f>
        <v>1.0265</v>
      </c>
      <c r="U29" s="125">
        <f>S27*T27*(1+(U27-1)/2)</f>
        <v>1.0782193500000001</v>
      </c>
      <c r="V29" s="125">
        <f>S27*T27*U27*(1+(V27-1)/2)</f>
        <v>1.1298660568650001</v>
      </c>
      <c r="W29" s="125">
        <f>S27*T27*U27*V27*(1+(W27-1)/2)</f>
        <v>1.1839866409888335</v>
      </c>
      <c r="X29" s="125">
        <f>S27*T27*U27*V27*W27*(1+(X27-1)/2)</f>
        <v>1.2406996010921987</v>
      </c>
    </row>
    <row r="30" spans="1:24" ht="24.75" customHeight="1" x14ac:dyDescent="0.25">
      <c r="A30" s="117">
        <v>1.3</v>
      </c>
      <c r="B30" s="118" t="s">
        <v>190</v>
      </c>
      <c r="C30" s="119" t="e">
        <f>(D30-E30+F30)+(G30-H30+I30)</f>
        <v>#REF!</v>
      </c>
      <c r="D30" s="120" t="e">
        <f>#REF!</f>
        <v>#REF!</v>
      </c>
      <c r="E30" s="124"/>
      <c r="F30" s="124"/>
      <c r="G30" s="121"/>
      <c r="H30" s="124"/>
      <c r="I30" s="124"/>
      <c r="J30" s="117"/>
      <c r="K30" s="97"/>
    </row>
    <row r="31" spans="1:24" ht="35.25" customHeight="1" x14ac:dyDescent="0.25">
      <c r="A31" s="117">
        <v>2</v>
      </c>
      <c r="B31" s="127" t="s">
        <v>191</v>
      </c>
      <c r="C31" s="128" t="e">
        <f t="shared" ref="C31:I31" si="0">C27*1.2</f>
        <v>#REF!</v>
      </c>
      <c r="D31" s="129" t="e">
        <f t="shared" si="0"/>
        <v>#REF!</v>
      </c>
      <c r="E31" s="129">
        <f t="shared" si="0"/>
        <v>0</v>
      </c>
      <c r="F31" s="129">
        <f t="shared" si="0"/>
        <v>0</v>
      </c>
      <c r="G31" s="129">
        <f t="shared" si="0"/>
        <v>0</v>
      </c>
      <c r="H31" s="129">
        <f t="shared" si="0"/>
        <v>0</v>
      </c>
      <c r="I31" s="129">
        <f t="shared" si="0"/>
        <v>0</v>
      </c>
      <c r="J31" s="117"/>
      <c r="K31" s="97"/>
    </row>
    <row r="32" spans="1:24" ht="27" customHeight="1" x14ac:dyDescent="0.25">
      <c r="A32" s="117">
        <v>2.1</v>
      </c>
      <c r="B32" s="127" t="s">
        <v>192</v>
      </c>
      <c r="C32" s="128" t="e">
        <f>C31/6-0.01</f>
        <v>#REF!</v>
      </c>
      <c r="D32" s="130" t="e">
        <f>D31/6-0.01</f>
        <v>#REF!</v>
      </c>
      <c r="E32" s="130">
        <f>E31/6</f>
        <v>0</v>
      </c>
      <c r="F32" s="130">
        <f>F31/6</f>
        <v>0</v>
      </c>
      <c r="G32" s="130">
        <f>G31/6</f>
        <v>0</v>
      </c>
      <c r="H32" s="130">
        <f>H31/6</f>
        <v>0</v>
      </c>
      <c r="I32" s="130">
        <f>I31/6</f>
        <v>0</v>
      </c>
      <c r="J32" s="117"/>
      <c r="K32" s="97"/>
    </row>
    <row r="33" spans="1:11" ht="57.75" customHeight="1" x14ac:dyDescent="0.25">
      <c r="A33" s="117">
        <v>3</v>
      </c>
      <c r="B33" s="127" t="str">
        <f>CONCATENATE("Индексы -дефляторы МЭР по строке Инвестиции в основной капитал на ",D20," год")</f>
        <v>Индексы -дефляторы МЭР по строке Инвестиции в основной капитал на 2023 год</v>
      </c>
      <c r="C33" s="128" t="s">
        <v>8</v>
      </c>
      <c r="D33" s="131">
        <f>IF([1]ИД!C13=2022,IF($D$20=2023,$L$29,IF($D$20=2024,$M$29,IF($D$20=2025,$N$29,IF($D$20=2026,$O$29,IF($D$20=2027,$P$29,$Q$29))))),IF(D20=2023,S29,IF(D20=2024,T29,IF(D20=2025,U29,IF(D20=2026,V29,IF(D20=2027,W29,X29))))))</f>
        <v>1</v>
      </c>
      <c r="E33" s="131">
        <f>D33</f>
        <v>1</v>
      </c>
      <c r="F33" s="131">
        <v>1</v>
      </c>
      <c r="G33" s="131">
        <f>IF(G20=0,1,(IF(G20=2023,S29,IF(G20=2024,T29,IF(G20=2025,U29,IF(G20=2026,V29,IF(G20=2027,W29,X29)))))))</f>
        <v>1</v>
      </c>
      <c r="H33" s="131">
        <f>G33</f>
        <v>1</v>
      </c>
      <c r="I33" s="131">
        <v>1</v>
      </c>
      <c r="J33" s="117"/>
      <c r="K33" s="97"/>
    </row>
    <row r="34" spans="1:11" ht="37.5" customHeight="1" x14ac:dyDescent="0.25">
      <c r="A34" s="117">
        <v>4</v>
      </c>
      <c r="B34" s="127" t="s">
        <v>193</v>
      </c>
      <c r="C34" s="128" t="e">
        <f>(D34-E34+F34)+(G34-H34+I34)</f>
        <v>#REF!</v>
      </c>
      <c r="D34" s="132" t="e">
        <f t="shared" ref="D34:I34" si="1">D33*D31</f>
        <v>#REF!</v>
      </c>
      <c r="E34" s="132">
        <f t="shared" si="1"/>
        <v>0</v>
      </c>
      <c r="F34" s="132">
        <f t="shared" si="1"/>
        <v>0</v>
      </c>
      <c r="G34" s="132">
        <f t="shared" si="1"/>
        <v>0</v>
      </c>
      <c r="H34" s="132">
        <f t="shared" si="1"/>
        <v>0</v>
      </c>
      <c r="I34" s="132">
        <f t="shared" si="1"/>
        <v>0</v>
      </c>
      <c r="J34" s="117" t="s">
        <v>194</v>
      </c>
      <c r="K34" s="97"/>
    </row>
    <row r="35" spans="1:11" x14ac:dyDescent="0.25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</row>
    <row r="36" spans="1:11" x14ac:dyDescent="0.25">
      <c r="D36" s="133"/>
      <c r="E36" s="133"/>
      <c r="F36" s="133"/>
      <c r="G36" s="133"/>
      <c r="H36" s="133"/>
      <c r="I36" s="133"/>
      <c r="K36" s="97"/>
    </row>
    <row r="37" spans="1:11" x14ac:dyDescent="0.25">
      <c r="B37" s="134" t="str">
        <f>CONCATENATE("Плановая стоимость инвестиционного проекта ",IF([1]УНЦ!H9&gt;'[1]Сводка затрат'!C34,"не превышает","ПРЕВЫШАЕТ")," объем финансовых потребностей на его реализацию, определенный")</f>
        <v>Плановая стоимость инвестиционного проекта не превышает объем финансовых потребностей на его реализацию, определенный</v>
      </c>
    </row>
    <row r="38" spans="1:11" x14ac:dyDescent="0.25">
      <c r="B38" s="134" t="s">
        <v>195</v>
      </c>
    </row>
    <row r="39" spans="1:11" x14ac:dyDescent="0.25">
      <c r="B39" s="134" t="s">
        <v>196</v>
      </c>
    </row>
    <row r="40" spans="1:11" ht="30.75" customHeight="1" x14ac:dyDescent="0.25">
      <c r="F40" s="135"/>
      <c r="G40" s="135"/>
      <c r="H40" s="135"/>
      <c r="I40" s="135"/>
      <c r="J40" s="135"/>
    </row>
    <row r="41" spans="1:11" ht="16.5" x14ac:dyDescent="0.25">
      <c r="B41" s="143" t="s">
        <v>197</v>
      </c>
      <c r="C41" s="143"/>
      <c r="D41" s="144"/>
      <c r="E41" s="136"/>
      <c r="F41" s="136"/>
      <c r="G41" s="136"/>
      <c r="H41" s="136"/>
      <c r="I41" s="136"/>
      <c r="J41" s="135"/>
    </row>
    <row r="42" spans="1:11" ht="21" customHeight="1" x14ac:dyDescent="0.25">
      <c r="B42" s="145" t="s">
        <v>114</v>
      </c>
      <c r="C42" s="143"/>
      <c r="D42" s="144"/>
      <c r="E42" s="136"/>
      <c r="F42" s="136"/>
      <c r="G42" s="136"/>
      <c r="H42" s="136"/>
      <c r="I42" s="136"/>
      <c r="J42" s="135"/>
    </row>
    <row r="43" spans="1:11" ht="16.5" x14ac:dyDescent="0.25">
      <c r="B43" s="146" t="s">
        <v>73</v>
      </c>
      <c r="C43" s="143"/>
      <c r="D43" s="147" t="s">
        <v>115</v>
      </c>
      <c r="E43" s="137"/>
      <c r="F43" s="137"/>
      <c r="G43" s="137"/>
      <c r="H43" s="137"/>
      <c r="I43" s="137"/>
      <c r="J43" s="135"/>
    </row>
    <row r="44" spans="1:11" x14ac:dyDescent="0.25">
      <c r="B44" s="95" t="s">
        <v>3</v>
      </c>
      <c r="D44" s="139" t="s">
        <v>2</v>
      </c>
      <c r="E44" s="136"/>
      <c r="F44" s="136"/>
      <c r="G44" s="136"/>
      <c r="H44" s="136"/>
      <c r="I44" s="136"/>
      <c r="J44" s="135"/>
    </row>
    <row r="45" spans="1:11" x14ac:dyDescent="0.25">
      <c r="D45" s="1"/>
      <c r="E45" s="135"/>
      <c r="F45" s="135"/>
      <c r="G45" s="135"/>
      <c r="H45" s="135"/>
      <c r="I45" s="135"/>
      <c r="J45" s="135"/>
    </row>
    <row r="46" spans="1:11" ht="16.5" x14ac:dyDescent="0.25">
      <c r="B46" s="143" t="s">
        <v>198</v>
      </c>
      <c r="C46" s="143"/>
      <c r="D46" s="148"/>
      <c r="E46" s="136"/>
      <c r="F46" s="136"/>
      <c r="G46" s="136"/>
      <c r="H46" s="136"/>
      <c r="I46" s="136"/>
      <c r="J46" s="135"/>
    </row>
    <row r="47" spans="1:11" ht="21.75" customHeight="1" x14ac:dyDescent="0.25">
      <c r="B47" s="149" t="s">
        <v>6</v>
      </c>
      <c r="C47" s="143"/>
      <c r="D47" s="148"/>
      <c r="E47" s="136"/>
      <c r="F47" s="136"/>
      <c r="G47" s="136"/>
      <c r="H47" s="136"/>
      <c r="I47" s="136"/>
      <c r="J47" s="135"/>
    </row>
    <row r="48" spans="1:11" ht="16.5" x14ac:dyDescent="0.25">
      <c r="B48" s="150" t="s">
        <v>72</v>
      </c>
      <c r="C48" s="143"/>
      <c r="D48" s="147" t="s">
        <v>7</v>
      </c>
      <c r="E48" s="135"/>
      <c r="F48" s="135"/>
      <c r="G48" s="135"/>
      <c r="H48" s="135"/>
      <c r="I48" s="135"/>
      <c r="J48" s="135"/>
    </row>
    <row r="49" spans="2:10" x14ac:dyDescent="0.25">
      <c r="B49" s="95" t="s">
        <v>3</v>
      </c>
      <c r="D49" s="133" t="s">
        <v>2</v>
      </c>
      <c r="E49" s="136"/>
      <c r="F49" s="136"/>
      <c r="G49" s="136"/>
      <c r="H49" s="136"/>
      <c r="I49" s="136"/>
      <c r="J49" s="135"/>
    </row>
    <row r="50" spans="2:10" x14ac:dyDescent="0.25">
      <c r="F50" s="135"/>
      <c r="G50" s="135"/>
      <c r="H50" s="135"/>
      <c r="I50" s="135"/>
      <c r="J50" s="135"/>
    </row>
    <row r="51" spans="2:10" x14ac:dyDescent="0.25">
      <c r="F51" s="135"/>
      <c r="G51" s="135"/>
      <c r="H51" s="135"/>
      <c r="I51" s="135"/>
      <c r="J51" s="135"/>
    </row>
    <row r="52" spans="2:10" x14ac:dyDescent="0.25">
      <c r="F52" s="135"/>
      <c r="G52" s="135"/>
      <c r="H52" s="135"/>
      <c r="I52" s="135"/>
      <c r="J52" s="135"/>
    </row>
    <row r="66" spans="3:3" x14ac:dyDescent="0.25">
      <c r="C66" s="138"/>
    </row>
    <row r="67" spans="3:3" x14ac:dyDescent="0.25">
      <c r="C67" s="138"/>
    </row>
  </sheetData>
  <mergeCells count="11">
    <mergeCell ref="H24:I24"/>
    <mergeCell ref="C17:J17"/>
    <mergeCell ref="A23:A25"/>
    <mergeCell ref="B23:B25"/>
    <mergeCell ref="C23:C25"/>
    <mergeCell ref="D23:F23"/>
    <mergeCell ref="G23:I23"/>
    <mergeCell ref="J23:J25"/>
    <mergeCell ref="D24:D25"/>
    <mergeCell ref="E24:F24"/>
    <mergeCell ref="G24:G2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63"/>
  <sheetViews>
    <sheetView view="pageBreakPreview" topLeftCell="A35" zoomScale="60" zoomScaleNormal="75" workbookViewId="0">
      <selection sqref="A1:XFD1048576"/>
    </sheetView>
  </sheetViews>
  <sheetFormatPr defaultRowHeight="16.5" x14ac:dyDescent="0.25"/>
  <cols>
    <col min="1" max="1" width="7.42578125" style="39" customWidth="1"/>
    <col min="2" max="2" width="57" style="45" customWidth="1"/>
    <col min="3" max="3" width="31.140625" style="24" customWidth="1"/>
    <col min="4" max="4" width="15.140625" style="46" customWidth="1"/>
    <col min="5" max="5" width="22.42578125" style="24" customWidth="1"/>
    <col min="6" max="6" width="23.42578125" style="24" customWidth="1"/>
    <col min="7" max="7" width="10.42578125" style="24" customWidth="1"/>
    <col min="8" max="25" width="2.85546875" style="24" customWidth="1"/>
    <col min="26" max="28" width="3" style="24" customWidth="1"/>
    <col min="29" max="30" width="3.42578125" style="24" hidden="1" customWidth="1"/>
    <col min="31" max="31" width="3.28515625" style="24" hidden="1" customWidth="1"/>
    <col min="32" max="33" width="3.42578125" style="24" hidden="1" customWidth="1"/>
    <col min="34" max="34" width="3.28515625" style="24" hidden="1" customWidth="1"/>
    <col min="35" max="37" width="3.7109375" style="3" hidden="1" customWidth="1"/>
    <col min="38" max="38" width="17.7109375" style="3" hidden="1" customWidth="1"/>
    <col min="39" max="39" width="18.7109375" style="3" hidden="1" customWidth="1"/>
    <col min="40" max="40" width="3.7109375" style="3" hidden="1" customWidth="1"/>
    <col min="41" max="16384" width="9.140625" style="3"/>
  </cols>
  <sheetData>
    <row r="1" spans="1:40" ht="19.5" x14ac:dyDescent="0.3">
      <c r="B1" s="40"/>
      <c r="D1" s="24"/>
      <c r="H1" s="41"/>
      <c r="I1" s="41"/>
      <c r="J1" s="41"/>
      <c r="K1" s="41"/>
      <c r="L1" s="41"/>
      <c r="M1" s="41"/>
      <c r="N1" s="41"/>
      <c r="P1" s="41"/>
      <c r="Q1" s="41"/>
      <c r="S1" s="43"/>
      <c r="T1" s="42" t="s">
        <v>233</v>
      </c>
      <c r="U1" s="41"/>
      <c r="V1" s="41"/>
      <c r="Y1" s="42"/>
      <c r="Z1" s="44"/>
      <c r="AA1" s="44"/>
      <c r="AB1" s="44"/>
      <c r="AC1" s="41"/>
      <c r="AD1" s="41"/>
      <c r="AE1" s="41"/>
      <c r="AF1" s="41"/>
      <c r="AG1" s="41"/>
      <c r="AH1" s="41"/>
      <c r="AI1" s="15"/>
      <c r="AJ1" s="15"/>
      <c r="AK1" s="15"/>
      <c r="AL1" s="15"/>
      <c r="AM1" s="15"/>
      <c r="AN1" s="15"/>
    </row>
    <row r="2" spans="1:40" ht="19.5" x14ac:dyDescent="0.3">
      <c r="D2" s="24"/>
      <c r="H2" s="41"/>
      <c r="I2" s="41"/>
      <c r="J2" s="41"/>
      <c r="K2" s="41"/>
      <c r="L2" s="41"/>
      <c r="M2" s="41"/>
      <c r="N2" s="41"/>
      <c r="P2" s="41"/>
      <c r="Q2" s="41"/>
      <c r="S2" s="43"/>
      <c r="T2" s="42" t="s">
        <v>96</v>
      </c>
      <c r="U2" s="41"/>
      <c r="V2" s="41"/>
      <c r="Y2" s="42"/>
      <c r="Z2" s="44"/>
      <c r="AA2" s="44"/>
      <c r="AB2" s="44"/>
      <c r="AC2" s="41"/>
      <c r="AD2" s="41"/>
      <c r="AE2" s="41"/>
      <c r="AF2" s="41"/>
      <c r="AG2" s="41"/>
      <c r="AH2" s="41"/>
      <c r="AI2" s="15"/>
      <c r="AJ2" s="15"/>
      <c r="AK2" s="15"/>
      <c r="AL2" s="15"/>
      <c r="AM2" s="15"/>
      <c r="AN2" s="15"/>
    </row>
    <row r="3" spans="1:40" ht="19.5" x14ac:dyDescent="0.3">
      <c r="Z3" s="44"/>
      <c r="AA3" s="44"/>
      <c r="AB3" s="41"/>
      <c r="AC3" s="41"/>
      <c r="AD3" s="41"/>
      <c r="AE3" s="41"/>
      <c r="AF3" s="41"/>
      <c r="AG3" s="41"/>
      <c r="AH3" s="41"/>
      <c r="AI3" s="15"/>
      <c r="AJ3" s="15"/>
      <c r="AK3" s="15"/>
      <c r="AL3" s="15"/>
      <c r="AM3" s="15"/>
    </row>
    <row r="4" spans="1:40" ht="19.5" hidden="1" x14ac:dyDescent="0.3">
      <c r="I4" s="29" t="s">
        <v>117</v>
      </c>
      <c r="Z4" s="44"/>
      <c r="AA4" s="44"/>
      <c r="AB4" s="41"/>
      <c r="AC4" s="41"/>
      <c r="AD4" s="41"/>
      <c r="AE4" s="41"/>
      <c r="AF4" s="41"/>
      <c r="AG4" s="41"/>
      <c r="AH4" s="41"/>
      <c r="AI4" s="15"/>
      <c r="AJ4" s="15"/>
      <c r="AK4" s="15"/>
      <c r="AL4" s="15"/>
      <c r="AM4" s="15"/>
    </row>
    <row r="5" spans="1:40" ht="19.5" hidden="1" x14ac:dyDescent="0.3">
      <c r="I5" s="29" t="s">
        <v>118</v>
      </c>
      <c r="Z5" s="44"/>
      <c r="AA5" s="44"/>
      <c r="AB5" s="41"/>
      <c r="AC5" s="41"/>
      <c r="AD5" s="41"/>
      <c r="AE5" s="41"/>
      <c r="AF5" s="41"/>
      <c r="AG5" s="41"/>
      <c r="AH5" s="41"/>
      <c r="AI5" s="15"/>
      <c r="AJ5" s="15"/>
      <c r="AK5" s="15"/>
      <c r="AL5" s="15"/>
      <c r="AM5" s="15"/>
    </row>
    <row r="6" spans="1:40" ht="19.5" hidden="1" x14ac:dyDescent="0.3">
      <c r="I6" s="29" t="s">
        <v>119</v>
      </c>
      <c r="Z6" s="44"/>
      <c r="AA6" s="44"/>
      <c r="AB6" s="41"/>
      <c r="AC6" s="41"/>
      <c r="AD6" s="41"/>
      <c r="AE6" s="41"/>
      <c r="AF6" s="41"/>
      <c r="AG6" s="41"/>
      <c r="AH6" s="41"/>
      <c r="AI6" s="15"/>
      <c r="AJ6" s="15"/>
      <c r="AK6" s="15"/>
      <c r="AL6" s="15"/>
      <c r="AM6" s="15"/>
    </row>
    <row r="7" spans="1:40" ht="19.5" hidden="1" x14ac:dyDescent="0.3">
      <c r="I7" s="29" t="s">
        <v>120</v>
      </c>
      <c r="Z7" s="44"/>
      <c r="AA7" s="44"/>
      <c r="AB7" s="41"/>
      <c r="AC7" s="41"/>
      <c r="AD7" s="41"/>
      <c r="AE7" s="41"/>
      <c r="AF7" s="41"/>
      <c r="AG7" s="41"/>
      <c r="AH7" s="41"/>
      <c r="AI7" s="15"/>
      <c r="AJ7" s="15"/>
      <c r="AK7" s="15"/>
      <c r="AL7" s="15"/>
      <c r="AM7" s="15"/>
    </row>
    <row r="8" spans="1:40" ht="19.5" hidden="1" x14ac:dyDescent="0.3">
      <c r="Z8" s="44"/>
      <c r="AA8" s="44"/>
      <c r="AB8" s="41"/>
      <c r="AC8" s="41"/>
      <c r="AD8" s="41"/>
      <c r="AE8" s="41"/>
      <c r="AF8" s="41"/>
      <c r="AG8" s="41"/>
      <c r="AH8" s="41"/>
      <c r="AI8" s="15"/>
      <c r="AJ8" s="15"/>
      <c r="AK8" s="15"/>
      <c r="AL8" s="15"/>
      <c r="AM8" s="15"/>
    </row>
    <row r="9" spans="1:40" ht="19.5" x14ac:dyDescent="0.3">
      <c r="Z9" s="44"/>
      <c r="AA9" s="44"/>
      <c r="AB9" s="41"/>
      <c r="AC9" s="41"/>
      <c r="AD9" s="41"/>
      <c r="AE9" s="41"/>
      <c r="AF9" s="41"/>
      <c r="AG9" s="41"/>
      <c r="AH9" s="41"/>
      <c r="AI9" s="15"/>
      <c r="AJ9" s="15"/>
      <c r="AK9" s="15"/>
      <c r="AL9" s="15"/>
      <c r="AM9" s="15"/>
    </row>
    <row r="10" spans="1:40" ht="24.75" customHeight="1" x14ac:dyDescent="0.2">
      <c r="A10" s="210" t="s">
        <v>97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47"/>
    </row>
    <row r="11" spans="1:40" ht="11.25" customHeight="1" x14ac:dyDescent="0.25">
      <c r="A11" s="48"/>
      <c r="B11" s="49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47"/>
    </row>
    <row r="12" spans="1:40" ht="78" customHeight="1" x14ac:dyDescent="0.2">
      <c r="A12" s="212" t="s">
        <v>248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47"/>
    </row>
    <row r="13" spans="1:40" ht="27" customHeight="1" x14ac:dyDescent="0.2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47"/>
    </row>
    <row r="14" spans="1:40" s="14" customFormat="1" ht="36.75" customHeight="1" x14ac:dyDescent="0.2">
      <c r="A14" s="209" t="s">
        <v>121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38"/>
      <c r="AJ14" s="38"/>
      <c r="AK14" s="38"/>
      <c r="AL14" s="38"/>
      <c r="AM14" s="38"/>
      <c r="AN14" s="38"/>
    </row>
    <row r="15" spans="1:40" s="14" customFormat="1" ht="31.5" customHeight="1" x14ac:dyDescent="0.2">
      <c r="A15" s="209" t="s">
        <v>210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38"/>
      <c r="AJ15" s="38"/>
      <c r="AK15" s="38"/>
      <c r="AL15" s="38"/>
      <c r="AM15" s="38"/>
      <c r="AN15" s="38"/>
    </row>
    <row r="16" spans="1:40" s="14" customFormat="1" ht="31.5" customHeight="1" x14ac:dyDescent="0.2">
      <c r="A16" s="209" t="s">
        <v>138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38"/>
      <c r="AJ16" s="38"/>
      <c r="AK16" s="38"/>
      <c r="AL16" s="38"/>
      <c r="AM16" s="38"/>
      <c r="AN16" s="38"/>
    </row>
    <row r="17" spans="1:41" s="14" customFormat="1" ht="32.25" customHeight="1" x14ac:dyDescent="0.2">
      <c r="A17" s="209" t="s">
        <v>242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38"/>
      <c r="AJ17" s="38"/>
      <c r="AK17" s="38"/>
      <c r="AL17" s="38"/>
      <c r="AM17" s="38"/>
      <c r="AN17" s="38"/>
    </row>
    <row r="18" spans="1:41" ht="22.5" customHeight="1" x14ac:dyDescent="0.2">
      <c r="A18" s="26"/>
      <c r="B18" s="50"/>
      <c r="C18" s="26"/>
      <c r="D18" s="51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32"/>
      <c r="AJ18" s="32"/>
      <c r="AK18" s="32"/>
      <c r="AL18" s="32"/>
      <c r="AM18" s="32"/>
      <c r="AN18" s="32"/>
    </row>
    <row r="19" spans="1:41" s="16" customFormat="1" ht="46.5" customHeight="1" x14ac:dyDescent="0.2">
      <c r="A19" s="201" t="s">
        <v>98</v>
      </c>
      <c r="B19" s="202" t="s">
        <v>99</v>
      </c>
      <c r="C19" s="203" t="s">
        <v>100</v>
      </c>
      <c r="D19" s="203" t="s">
        <v>101</v>
      </c>
      <c r="E19" s="205" t="s">
        <v>102</v>
      </c>
      <c r="F19" s="206"/>
      <c r="G19" s="206"/>
      <c r="H19" s="205" t="s">
        <v>103</v>
      </c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32"/>
      <c r="AJ19" s="32"/>
      <c r="AK19" s="32"/>
      <c r="AL19" s="32"/>
      <c r="AM19" s="32"/>
      <c r="AN19" s="32"/>
    </row>
    <row r="20" spans="1:41" s="16" customFormat="1" ht="59.25" customHeight="1" x14ac:dyDescent="0.2">
      <c r="A20" s="201"/>
      <c r="B20" s="202"/>
      <c r="C20" s="203"/>
      <c r="D20" s="203"/>
      <c r="E20" s="207" t="s">
        <v>104</v>
      </c>
      <c r="F20" s="207" t="s">
        <v>105</v>
      </c>
      <c r="G20" s="208" t="s">
        <v>106</v>
      </c>
      <c r="H20" s="207" t="s">
        <v>139</v>
      </c>
      <c r="I20" s="207"/>
      <c r="J20" s="207"/>
      <c r="K20" s="207" t="s">
        <v>140</v>
      </c>
      <c r="L20" s="207"/>
      <c r="M20" s="207"/>
      <c r="N20" s="207" t="s">
        <v>141</v>
      </c>
      <c r="O20" s="207"/>
      <c r="P20" s="207"/>
      <c r="Q20" s="207" t="s">
        <v>123</v>
      </c>
      <c r="R20" s="207"/>
      <c r="S20" s="207"/>
      <c r="T20" s="207" t="s">
        <v>142</v>
      </c>
      <c r="U20" s="207"/>
      <c r="V20" s="207"/>
      <c r="W20" s="207" t="s">
        <v>143</v>
      </c>
      <c r="X20" s="207"/>
      <c r="Y20" s="207"/>
      <c r="Z20" s="207" t="s">
        <v>144</v>
      </c>
      <c r="AA20" s="207"/>
      <c r="AB20" s="207"/>
      <c r="AC20" s="207" t="s">
        <v>145</v>
      </c>
      <c r="AD20" s="207"/>
      <c r="AE20" s="207"/>
      <c r="AF20" s="207" t="s">
        <v>227</v>
      </c>
      <c r="AG20" s="207"/>
      <c r="AH20" s="207"/>
      <c r="AI20" s="32"/>
      <c r="AJ20" s="32"/>
      <c r="AK20" s="32"/>
      <c r="AL20" s="32"/>
      <c r="AM20" s="32"/>
      <c r="AN20" s="32"/>
    </row>
    <row r="21" spans="1:41" s="16" customFormat="1" ht="59.25" customHeight="1" x14ac:dyDescent="0.2">
      <c r="A21" s="201"/>
      <c r="B21" s="202"/>
      <c r="C21" s="203"/>
      <c r="D21" s="203"/>
      <c r="E21" s="207"/>
      <c r="F21" s="207"/>
      <c r="G21" s="208"/>
      <c r="H21" s="37">
        <v>10</v>
      </c>
      <c r="I21" s="37">
        <v>10</v>
      </c>
      <c r="J21" s="37">
        <v>10</v>
      </c>
      <c r="K21" s="37">
        <v>10</v>
      </c>
      <c r="L21" s="37">
        <v>10</v>
      </c>
      <c r="M21" s="37">
        <v>10</v>
      </c>
      <c r="N21" s="37">
        <v>10</v>
      </c>
      <c r="O21" s="37">
        <v>10</v>
      </c>
      <c r="P21" s="37">
        <v>10</v>
      </c>
      <c r="Q21" s="37">
        <v>10</v>
      </c>
      <c r="R21" s="37">
        <v>10</v>
      </c>
      <c r="S21" s="37">
        <v>10</v>
      </c>
      <c r="T21" s="37">
        <v>10</v>
      </c>
      <c r="U21" s="37">
        <v>10</v>
      </c>
      <c r="V21" s="37">
        <v>10</v>
      </c>
      <c r="W21" s="37">
        <v>10</v>
      </c>
      <c r="X21" s="37">
        <v>10</v>
      </c>
      <c r="Y21" s="37">
        <v>10</v>
      </c>
      <c r="Z21" s="37">
        <v>10</v>
      </c>
      <c r="AA21" s="37">
        <v>10</v>
      </c>
      <c r="AB21" s="37">
        <v>10</v>
      </c>
      <c r="AC21" s="37">
        <v>10</v>
      </c>
      <c r="AD21" s="52">
        <v>10</v>
      </c>
      <c r="AE21" s="37">
        <v>10</v>
      </c>
      <c r="AF21" s="37">
        <v>10</v>
      </c>
      <c r="AG21" s="52">
        <v>10</v>
      </c>
      <c r="AH21" s="37">
        <v>10</v>
      </c>
      <c r="AI21" s="32"/>
      <c r="AJ21" s="32"/>
      <c r="AK21" s="32"/>
      <c r="AL21" s="32"/>
      <c r="AM21" s="32"/>
      <c r="AN21" s="32"/>
    </row>
    <row r="22" spans="1:41" s="16" customFormat="1" ht="34.5" customHeight="1" x14ac:dyDescent="0.2">
      <c r="A22" s="204" t="s">
        <v>122</v>
      </c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32"/>
      <c r="AJ22" s="32"/>
      <c r="AK22" s="32"/>
      <c r="AL22" s="32"/>
      <c r="AM22" s="32"/>
      <c r="AN22" s="32"/>
    </row>
    <row r="23" spans="1:41" ht="73.5" hidden="1" customHeight="1" x14ac:dyDescent="0.2">
      <c r="A23" s="155">
        <v>1</v>
      </c>
      <c r="B23" s="27" t="s">
        <v>146</v>
      </c>
      <c r="C23" s="70" t="s">
        <v>204</v>
      </c>
      <c r="D23" s="71" t="e">
        <f>AM23</f>
        <v>#REF!</v>
      </c>
      <c r="E23" s="157" t="s">
        <v>147</v>
      </c>
      <c r="F23" s="157" t="s">
        <v>202</v>
      </c>
      <c r="G23" s="159">
        <f>14</f>
        <v>14</v>
      </c>
      <c r="H23" s="55"/>
      <c r="I23" s="55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32"/>
      <c r="AJ23" s="32"/>
      <c r="AK23" s="32"/>
      <c r="AL23" s="72" t="e">
        <f>#REF!*1.2*1.015</f>
        <v>#REF!</v>
      </c>
      <c r="AM23" s="72" t="e">
        <f>AL23*0.9</f>
        <v>#REF!</v>
      </c>
      <c r="AN23" s="32"/>
    </row>
    <row r="24" spans="1:41" s="16" customFormat="1" ht="46.5" customHeight="1" x14ac:dyDescent="0.2">
      <c r="A24" s="155">
        <v>1</v>
      </c>
      <c r="B24" s="56" t="s">
        <v>124</v>
      </c>
      <c r="C24" s="192" t="s">
        <v>249</v>
      </c>
      <c r="D24" s="188" t="e">
        <f>AM24</f>
        <v>#REF!</v>
      </c>
      <c r="E24" s="189" t="s">
        <v>208</v>
      </c>
      <c r="F24" s="189" t="s">
        <v>209</v>
      </c>
      <c r="G24" s="198">
        <f>14</f>
        <v>14</v>
      </c>
      <c r="H24" s="55"/>
      <c r="I24" s="55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28"/>
      <c r="AA24" s="28"/>
      <c r="AB24" s="28"/>
      <c r="AC24" s="28"/>
      <c r="AD24" s="28"/>
      <c r="AE24" s="28"/>
      <c r="AF24" s="28"/>
      <c r="AG24" s="28"/>
      <c r="AH24" s="28"/>
      <c r="AI24" s="32"/>
      <c r="AJ24" s="32"/>
      <c r="AK24" s="32"/>
      <c r="AL24" s="72" t="e">
        <f>#REF!*1.015*1.2</f>
        <v>#REF!</v>
      </c>
      <c r="AM24" s="72" t="e">
        <f>AL24*0.9</f>
        <v>#REF!</v>
      </c>
      <c r="AN24" s="32"/>
    </row>
    <row r="25" spans="1:41" ht="47.25" customHeight="1" x14ac:dyDescent="0.2">
      <c r="A25" s="155">
        <v>2</v>
      </c>
      <c r="B25" s="56" t="s">
        <v>125</v>
      </c>
      <c r="C25" s="194"/>
      <c r="D25" s="196"/>
      <c r="E25" s="190"/>
      <c r="F25" s="190"/>
      <c r="G25" s="200"/>
      <c r="H25" s="55"/>
      <c r="I25" s="153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32"/>
      <c r="AJ25" s="32"/>
      <c r="AK25" s="32"/>
      <c r="AL25" s="32"/>
      <c r="AM25" s="32"/>
      <c r="AN25" s="32"/>
    </row>
    <row r="26" spans="1:41" ht="83.25" customHeight="1" x14ac:dyDescent="0.2">
      <c r="A26" s="155">
        <v>3</v>
      </c>
      <c r="B26" s="56" t="s">
        <v>126</v>
      </c>
      <c r="C26" s="186" t="s">
        <v>250</v>
      </c>
      <c r="D26" s="186" t="e">
        <f>AM26</f>
        <v>#REF!</v>
      </c>
      <c r="E26" s="189" t="s">
        <v>211</v>
      </c>
      <c r="F26" s="189" t="s">
        <v>212</v>
      </c>
      <c r="G26" s="198">
        <f>7</f>
        <v>7</v>
      </c>
      <c r="H26" s="152"/>
      <c r="I26" s="55"/>
      <c r="J26" s="55"/>
      <c r="K26" s="36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32"/>
      <c r="AJ26" s="32"/>
      <c r="AK26" s="32"/>
      <c r="AL26" s="72" t="e">
        <f>#REF!*1.015*1.2</f>
        <v>#REF!</v>
      </c>
      <c r="AM26" s="72" t="e">
        <f>AL26*0.9</f>
        <v>#REF!</v>
      </c>
      <c r="AN26" s="32"/>
    </row>
    <row r="27" spans="1:41" ht="69.75" customHeight="1" x14ac:dyDescent="0.2">
      <c r="A27" s="155">
        <v>4</v>
      </c>
      <c r="B27" s="56" t="s">
        <v>127</v>
      </c>
      <c r="C27" s="187"/>
      <c r="D27" s="187"/>
      <c r="E27" s="190"/>
      <c r="F27" s="191"/>
      <c r="G27" s="200"/>
      <c r="H27" s="152"/>
      <c r="I27" s="55"/>
      <c r="J27" s="55"/>
      <c r="K27" s="36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32"/>
      <c r="AJ27" s="32"/>
      <c r="AK27" s="32"/>
      <c r="AL27" s="32"/>
      <c r="AM27" s="32"/>
      <c r="AN27" s="32"/>
    </row>
    <row r="28" spans="1:41" ht="79.5" customHeight="1" x14ac:dyDescent="0.2">
      <c r="A28" s="155">
        <v>5</v>
      </c>
      <c r="B28" s="2" t="s">
        <v>128</v>
      </c>
      <c r="C28" s="187"/>
      <c r="D28" s="187"/>
      <c r="E28" s="53" t="s">
        <v>213</v>
      </c>
      <c r="F28" s="53" t="s">
        <v>214</v>
      </c>
      <c r="G28" s="198">
        <v>40</v>
      </c>
      <c r="H28" s="28"/>
      <c r="I28" s="28"/>
      <c r="J28" s="55"/>
      <c r="K28" s="55"/>
      <c r="L28" s="36"/>
      <c r="M28" s="36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32"/>
      <c r="AJ28" s="32"/>
      <c r="AK28" s="32"/>
      <c r="AL28" s="32"/>
      <c r="AM28" s="32"/>
      <c r="AN28" s="32"/>
    </row>
    <row r="29" spans="1:41" ht="114" customHeight="1" x14ac:dyDescent="0.2">
      <c r="A29" s="155">
        <v>6</v>
      </c>
      <c r="B29" s="56" t="s">
        <v>148</v>
      </c>
      <c r="C29" s="187"/>
      <c r="D29" s="187"/>
      <c r="E29" s="189" t="s">
        <v>215</v>
      </c>
      <c r="F29" s="189" t="s">
        <v>216</v>
      </c>
      <c r="G29" s="199"/>
      <c r="H29" s="28"/>
      <c r="I29" s="28"/>
      <c r="J29" s="55"/>
      <c r="K29" s="55"/>
      <c r="L29" s="55"/>
      <c r="M29" s="55"/>
      <c r="N29" s="55"/>
      <c r="O29" s="36"/>
      <c r="P29" s="36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32"/>
      <c r="AJ29" s="32"/>
      <c r="AK29" s="32"/>
      <c r="AL29" s="32"/>
      <c r="AM29" s="32"/>
      <c r="AN29" s="32"/>
      <c r="AO29" s="73"/>
    </row>
    <row r="30" spans="1:41" ht="87.75" customHeight="1" x14ac:dyDescent="0.2">
      <c r="A30" s="155">
        <v>7</v>
      </c>
      <c r="B30" s="56" t="s">
        <v>149</v>
      </c>
      <c r="C30" s="188"/>
      <c r="D30" s="188"/>
      <c r="E30" s="190"/>
      <c r="F30" s="190"/>
      <c r="G30" s="199"/>
      <c r="H30" s="28"/>
      <c r="I30" s="28"/>
      <c r="J30" s="55"/>
      <c r="K30" s="55"/>
      <c r="L30" s="55"/>
      <c r="M30" s="55"/>
      <c r="N30" s="55"/>
      <c r="O30" s="36"/>
      <c r="P30" s="36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32"/>
      <c r="AJ30" s="32"/>
      <c r="AK30" s="32"/>
      <c r="AL30" s="32"/>
      <c r="AM30" s="32"/>
      <c r="AN30" s="32"/>
    </row>
    <row r="31" spans="1:41" ht="64.5" customHeight="1" x14ac:dyDescent="0.2">
      <c r="A31" s="155">
        <v>8</v>
      </c>
      <c r="B31" s="56" t="s">
        <v>150</v>
      </c>
      <c r="C31" s="186" t="s">
        <v>246</v>
      </c>
      <c r="D31" s="192" t="e">
        <f>AM31</f>
        <v>#REF!</v>
      </c>
      <c r="E31" s="53" t="s">
        <v>217</v>
      </c>
      <c r="F31" s="53" t="s">
        <v>218</v>
      </c>
      <c r="G31" s="200"/>
      <c r="H31" s="28"/>
      <c r="I31" s="28"/>
      <c r="J31" s="28"/>
      <c r="K31" s="28"/>
      <c r="L31" s="55"/>
      <c r="M31" s="55"/>
      <c r="N31" s="55"/>
      <c r="O31" s="28"/>
      <c r="P31" s="28"/>
      <c r="Q31" s="28"/>
      <c r="R31" s="28"/>
      <c r="S31" s="28"/>
      <c r="T31" s="35"/>
      <c r="U31" s="35"/>
      <c r="V31" s="35"/>
      <c r="W31" s="35"/>
      <c r="X31" s="35"/>
      <c r="Y31" s="35"/>
      <c r="Z31" s="28"/>
      <c r="AA31" s="28"/>
      <c r="AB31" s="28"/>
      <c r="AC31" s="28"/>
      <c r="AD31" s="28"/>
      <c r="AE31" s="28"/>
      <c r="AF31" s="28"/>
      <c r="AG31" s="28"/>
      <c r="AH31" s="28"/>
      <c r="AI31" s="32"/>
      <c r="AJ31" s="32"/>
      <c r="AK31" s="32"/>
      <c r="AL31" s="72" t="e">
        <f>#REF!*1.015*1.2</f>
        <v>#REF!</v>
      </c>
      <c r="AM31" s="72" t="e">
        <f>AL31*0.9</f>
        <v>#REF!</v>
      </c>
      <c r="AN31" s="32"/>
    </row>
    <row r="32" spans="1:41" ht="60" customHeight="1" x14ac:dyDescent="0.2">
      <c r="A32" s="155">
        <v>9</v>
      </c>
      <c r="B32" s="56" t="s">
        <v>151</v>
      </c>
      <c r="C32" s="187"/>
      <c r="D32" s="193"/>
      <c r="E32" s="53" t="s">
        <v>219</v>
      </c>
      <c r="F32" s="53" t="s">
        <v>220</v>
      </c>
      <c r="G32" s="54">
        <f>12</f>
        <v>12</v>
      </c>
      <c r="H32" s="28"/>
      <c r="I32" s="28"/>
      <c r="J32" s="28"/>
      <c r="K32" s="28"/>
      <c r="L32" s="28"/>
      <c r="M32" s="28"/>
      <c r="N32" s="55"/>
      <c r="O32" s="55"/>
      <c r="P32" s="28"/>
      <c r="Q32" s="28"/>
      <c r="R32" s="36"/>
      <c r="S32" s="36"/>
      <c r="T32" s="35"/>
      <c r="U32" s="35"/>
      <c r="V32" s="35"/>
      <c r="W32" s="35"/>
      <c r="X32" s="35"/>
      <c r="Y32" s="35"/>
      <c r="Z32" s="28"/>
      <c r="AA32" s="28"/>
      <c r="AB32" s="28"/>
      <c r="AC32" s="28"/>
      <c r="AD32" s="28"/>
      <c r="AE32" s="28"/>
      <c r="AF32" s="28"/>
      <c r="AG32" s="28"/>
      <c r="AH32" s="28"/>
      <c r="AI32" s="32"/>
      <c r="AJ32" s="32"/>
      <c r="AK32" s="32"/>
      <c r="AL32" s="74"/>
      <c r="AM32" s="32"/>
      <c r="AN32" s="32"/>
    </row>
    <row r="33" spans="1:43" ht="57" customHeight="1" x14ac:dyDescent="0.2">
      <c r="A33" s="155">
        <v>10</v>
      </c>
      <c r="B33" s="58" t="s">
        <v>152</v>
      </c>
      <c r="C33" s="187"/>
      <c r="D33" s="193"/>
      <c r="E33" s="53" t="s">
        <v>221</v>
      </c>
      <c r="F33" s="53" t="s">
        <v>222</v>
      </c>
      <c r="G33" s="54">
        <f>10</f>
        <v>10</v>
      </c>
      <c r="H33" s="28"/>
      <c r="I33" s="28"/>
      <c r="J33" s="28"/>
      <c r="K33" s="28"/>
      <c r="L33" s="28"/>
      <c r="M33" s="28"/>
      <c r="N33" s="28"/>
      <c r="O33" s="55"/>
      <c r="P33" s="55"/>
      <c r="Q33" s="28"/>
      <c r="R33" s="28"/>
      <c r="S33" s="57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32"/>
      <c r="AJ33" s="32"/>
      <c r="AK33" s="32"/>
      <c r="AL33" s="32"/>
      <c r="AM33" s="32"/>
      <c r="AN33" s="32"/>
    </row>
    <row r="34" spans="1:43" ht="42.75" customHeight="1" x14ac:dyDescent="0.2">
      <c r="A34" s="155">
        <v>11</v>
      </c>
      <c r="B34" s="58" t="s">
        <v>129</v>
      </c>
      <c r="C34" s="188"/>
      <c r="D34" s="194"/>
      <c r="E34" s="53" t="s">
        <v>223</v>
      </c>
      <c r="F34" s="53" t="s">
        <v>224</v>
      </c>
      <c r="G34" s="54">
        <f>3</f>
        <v>3</v>
      </c>
      <c r="H34" s="28"/>
      <c r="I34" s="28"/>
      <c r="J34" s="28"/>
      <c r="K34" s="28"/>
      <c r="L34" s="28"/>
      <c r="M34" s="28"/>
      <c r="N34" s="28"/>
      <c r="O34" s="28"/>
      <c r="P34" s="55"/>
      <c r="Q34" s="57"/>
      <c r="R34" s="57"/>
      <c r="S34" s="57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32"/>
      <c r="AJ34" s="32"/>
      <c r="AK34" s="32"/>
      <c r="AL34" s="32"/>
      <c r="AM34" s="32"/>
      <c r="AN34" s="32"/>
      <c r="AO34" s="75"/>
      <c r="AP34" s="75"/>
      <c r="AQ34" s="75"/>
    </row>
    <row r="35" spans="1:43" ht="46.5" customHeight="1" x14ac:dyDescent="0.2">
      <c r="A35" s="195" t="s">
        <v>130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32"/>
      <c r="AJ35" s="32"/>
      <c r="AK35" s="32"/>
      <c r="AL35" s="32"/>
      <c r="AM35" s="32"/>
      <c r="AN35" s="32"/>
    </row>
    <row r="36" spans="1:43" ht="69" customHeight="1" x14ac:dyDescent="0.2">
      <c r="A36" s="59">
        <v>12</v>
      </c>
      <c r="B36" s="60" t="s">
        <v>161</v>
      </c>
      <c r="C36" s="156" t="s">
        <v>251</v>
      </c>
      <c r="D36" s="76" t="e">
        <f>AM36</f>
        <v>#REF!</v>
      </c>
      <c r="E36" s="158" t="s">
        <v>225</v>
      </c>
      <c r="F36" s="158" t="s">
        <v>226</v>
      </c>
      <c r="G36" s="160">
        <v>5</v>
      </c>
      <c r="H36" s="61"/>
      <c r="I36" s="61"/>
      <c r="J36" s="61"/>
      <c r="K36" s="61"/>
      <c r="L36" s="61"/>
      <c r="N36" s="61"/>
      <c r="O36" s="28"/>
      <c r="P36" s="28"/>
      <c r="Q36" s="55"/>
      <c r="R36" s="36"/>
      <c r="S36" s="28"/>
      <c r="U36" s="35"/>
      <c r="V36" s="35"/>
      <c r="W36" s="35"/>
      <c r="X36" s="35"/>
      <c r="Y36" s="35"/>
      <c r="Z36" s="28"/>
      <c r="AA36" s="28"/>
      <c r="AB36" s="28"/>
      <c r="AC36" s="28"/>
      <c r="AD36" s="28"/>
      <c r="AE36" s="28"/>
      <c r="AF36" s="28"/>
      <c r="AG36" s="28"/>
      <c r="AH36" s="28"/>
      <c r="AI36" s="32"/>
      <c r="AJ36" s="32"/>
      <c r="AK36" s="32"/>
      <c r="AL36" s="76" t="e">
        <f>#REF!*1.015*1.2</f>
        <v>#REF!</v>
      </c>
      <c r="AM36" s="76" t="e">
        <f t="shared" ref="AM36:AM40" si="0">AL36*0.9</f>
        <v>#REF!</v>
      </c>
      <c r="AN36" s="32"/>
    </row>
    <row r="37" spans="1:43" ht="73.5" hidden="1" customHeight="1" x14ac:dyDescent="0.2">
      <c r="A37" s="59">
        <v>13</v>
      </c>
      <c r="B37" s="58" t="s">
        <v>207</v>
      </c>
      <c r="C37" s="156" t="s">
        <v>231</v>
      </c>
      <c r="D37" s="62"/>
      <c r="E37" s="162" t="s">
        <v>225</v>
      </c>
      <c r="F37" s="158" t="s">
        <v>228</v>
      </c>
      <c r="G37" s="54">
        <v>90</v>
      </c>
      <c r="H37" s="28"/>
      <c r="I37" s="28"/>
      <c r="J37" s="28"/>
      <c r="K37" s="28"/>
      <c r="L37" s="28"/>
      <c r="M37" s="28"/>
      <c r="N37" s="28"/>
      <c r="O37" s="28"/>
      <c r="P37" s="28"/>
      <c r="Q37" s="55"/>
      <c r="R37" s="55"/>
      <c r="S37" s="55"/>
      <c r="T37" s="55"/>
      <c r="U37" s="55"/>
      <c r="V37" s="55"/>
      <c r="W37" s="55"/>
      <c r="X37" s="55" t="s">
        <v>155</v>
      </c>
      <c r="Y37" s="55"/>
      <c r="Z37" s="28"/>
      <c r="AA37" s="28"/>
      <c r="AB37" s="28"/>
      <c r="AC37" s="28"/>
      <c r="AD37" s="28"/>
      <c r="AE37" s="28"/>
      <c r="AF37" s="28"/>
      <c r="AG37" s="28"/>
      <c r="AH37" s="28"/>
      <c r="AI37" s="32"/>
      <c r="AJ37" s="32"/>
      <c r="AK37" s="32"/>
      <c r="AL37" s="62"/>
      <c r="AM37" s="76">
        <f t="shared" si="0"/>
        <v>0</v>
      </c>
      <c r="AN37" s="32"/>
    </row>
    <row r="38" spans="1:43" ht="68.25" customHeight="1" x14ac:dyDescent="0.2">
      <c r="A38" s="59">
        <v>13</v>
      </c>
      <c r="B38" s="58" t="s">
        <v>137</v>
      </c>
      <c r="C38" s="156" t="s">
        <v>252</v>
      </c>
      <c r="D38" s="62" t="e">
        <f>AM38</f>
        <v>#REF!</v>
      </c>
      <c r="E38" s="162" t="s">
        <v>225</v>
      </c>
      <c r="F38" s="162" t="s">
        <v>234</v>
      </c>
      <c r="G38" s="54">
        <v>60</v>
      </c>
      <c r="H38" s="28"/>
      <c r="I38" s="28"/>
      <c r="J38" s="28"/>
      <c r="K38" s="28"/>
      <c r="L38" s="28"/>
      <c r="M38" s="28"/>
      <c r="N38" s="28"/>
      <c r="O38" s="28"/>
      <c r="P38" s="28"/>
      <c r="Q38" s="55"/>
      <c r="R38" s="55"/>
      <c r="S38" s="55"/>
      <c r="T38" s="55"/>
      <c r="U38" s="55"/>
      <c r="V38" s="55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32"/>
      <c r="AJ38" s="32"/>
      <c r="AK38" s="32"/>
      <c r="AL38" s="62" t="e">
        <f>#REF!*1.015*1.2-1.18</f>
        <v>#REF!</v>
      </c>
      <c r="AM38" s="76" t="e">
        <f>AL38*0.9</f>
        <v>#REF!</v>
      </c>
      <c r="AN38" s="32"/>
    </row>
    <row r="39" spans="1:43" ht="75.75" hidden="1" customHeight="1" x14ac:dyDescent="0.2">
      <c r="A39" s="59">
        <v>16</v>
      </c>
      <c r="B39" s="58" t="s">
        <v>203</v>
      </c>
      <c r="C39" s="156" t="s">
        <v>205</v>
      </c>
      <c r="D39" s="62">
        <v>0</v>
      </c>
      <c r="E39" s="158" t="s">
        <v>153</v>
      </c>
      <c r="F39" s="158" t="s">
        <v>154</v>
      </c>
      <c r="G39" s="54">
        <v>95</v>
      </c>
      <c r="H39" s="28"/>
      <c r="I39" s="28"/>
      <c r="J39" s="28"/>
      <c r="K39" s="28"/>
      <c r="L39" s="28"/>
      <c r="M39" s="28"/>
      <c r="N39" s="28"/>
      <c r="O39" s="28"/>
      <c r="P39" s="28"/>
      <c r="Q39" s="55"/>
      <c r="R39" s="55"/>
      <c r="S39" s="55"/>
      <c r="T39" s="55"/>
      <c r="U39" s="55"/>
      <c r="V39" s="55"/>
      <c r="W39" s="55"/>
      <c r="X39" s="55"/>
      <c r="Y39" s="55"/>
      <c r="Z39" s="28"/>
      <c r="AA39" s="28"/>
      <c r="AB39" s="28"/>
      <c r="AC39" s="28"/>
      <c r="AD39" s="28"/>
      <c r="AE39" s="28"/>
      <c r="AF39" s="28"/>
      <c r="AG39" s="28"/>
      <c r="AH39" s="28"/>
      <c r="AI39" s="32"/>
      <c r="AJ39" s="32"/>
      <c r="AK39" s="32"/>
      <c r="AL39" s="62"/>
      <c r="AM39" s="76">
        <f t="shared" si="0"/>
        <v>0</v>
      </c>
      <c r="AN39" s="32"/>
    </row>
    <row r="40" spans="1:43" ht="65.25" hidden="1" customHeight="1" x14ac:dyDescent="0.2">
      <c r="A40" s="59">
        <v>15</v>
      </c>
      <c r="B40" s="58" t="s">
        <v>156</v>
      </c>
      <c r="C40" s="156" t="s">
        <v>232</v>
      </c>
      <c r="D40" s="62"/>
      <c r="E40" s="162" t="s">
        <v>225</v>
      </c>
      <c r="F40" s="162" t="s">
        <v>228</v>
      </c>
      <c r="G40" s="54">
        <v>90</v>
      </c>
      <c r="H40" s="28"/>
      <c r="I40" s="28"/>
      <c r="J40" s="28"/>
      <c r="K40" s="28"/>
      <c r="L40" s="28"/>
      <c r="M40" s="28"/>
      <c r="N40" s="28"/>
      <c r="O40" s="28"/>
      <c r="P40" s="28"/>
      <c r="Q40" s="55"/>
      <c r="R40" s="55"/>
      <c r="S40" s="55"/>
      <c r="T40" s="55"/>
      <c r="U40" s="55"/>
      <c r="V40" s="55"/>
      <c r="W40" s="55"/>
      <c r="X40" s="55"/>
      <c r="Y40" s="55"/>
      <c r="Z40" s="28"/>
      <c r="AA40" s="28"/>
      <c r="AB40" s="28"/>
      <c r="AC40" s="28"/>
      <c r="AD40" s="28"/>
      <c r="AE40" s="28"/>
      <c r="AF40" s="28"/>
      <c r="AG40" s="28"/>
      <c r="AH40" s="28"/>
      <c r="AI40" s="32"/>
      <c r="AJ40" s="32"/>
      <c r="AK40" s="32"/>
      <c r="AL40" s="62"/>
      <c r="AM40" s="76">
        <f t="shared" si="0"/>
        <v>0</v>
      </c>
      <c r="AN40" s="32"/>
    </row>
    <row r="41" spans="1:43" ht="71.25" customHeight="1" x14ac:dyDescent="0.2">
      <c r="A41" s="59">
        <v>14</v>
      </c>
      <c r="B41" s="58" t="s">
        <v>131</v>
      </c>
      <c r="C41" s="156" t="s">
        <v>247</v>
      </c>
      <c r="D41" s="62" t="e">
        <f>AM41</f>
        <v>#REF!</v>
      </c>
      <c r="E41" s="162" t="s">
        <v>235</v>
      </c>
      <c r="F41" s="162" t="s">
        <v>234</v>
      </c>
      <c r="G41" s="54">
        <v>5</v>
      </c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5"/>
      <c r="W41" s="36"/>
      <c r="X41" s="35"/>
      <c r="Z41" s="36"/>
      <c r="AA41" s="28"/>
      <c r="AB41" s="28"/>
      <c r="AD41" s="28"/>
      <c r="AE41" s="28"/>
      <c r="AF41" s="28"/>
      <c r="AG41" s="28"/>
      <c r="AH41" s="28"/>
      <c r="AI41" s="32"/>
      <c r="AJ41" s="32"/>
      <c r="AK41" s="32"/>
      <c r="AL41" s="62" t="e">
        <f>#REF!*1.015*1.2</f>
        <v>#REF!</v>
      </c>
      <c r="AM41" s="76" t="e">
        <f>AL41*0.9</f>
        <v>#REF!</v>
      </c>
      <c r="AN41" s="32"/>
    </row>
    <row r="42" spans="1:43" ht="46.5" customHeight="1" x14ac:dyDescent="0.2">
      <c r="A42" s="59">
        <v>15</v>
      </c>
      <c r="B42" s="27" t="s">
        <v>132</v>
      </c>
      <c r="C42" s="77"/>
      <c r="D42" s="77"/>
      <c r="E42" s="53"/>
      <c r="F42" s="53"/>
      <c r="G42" s="54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36"/>
      <c r="AB42" s="36"/>
      <c r="AC42" s="36"/>
      <c r="AD42" s="28"/>
      <c r="AE42" s="28"/>
      <c r="AF42" s="36"/>
      <c r="AG42" s="28"/>
      <c r="AH42" s="28"/>
      <c r="AI42" s="32"/>
      <c r="AJ42" s="32"/>
      <c r="AK42" s="32"/>
      <c r="AL42" s="77"/>
      <c r="AM42" s="77"/>
      <c r="AN42" s="32"/>
    </row>
    <row r="43" spans="1:43" ht="71.25" customHeight="1" x14ac:dyDescent="0.2">
      <c r="A43" s="78" t="s">
        <v>243</v>
      </c>
      <c r="B43" s="56" t="s">
        <v>107</v>
      </c>
      <c r="C43" s="79">
        <f>131811.72/2</f>
        <v>65905.86</v>
      </c>
      <c r="D43" s="79">
        <f>C43</f>
        <v>65905.86</v>
      </c>
      <c r="E43" s="158" t="s">
        <v>236</v>
      </c>
      <c r="F43" s="158" t="s">
        <v>237</v>
      </c>
      <c r="G43" s="54">
        <v>23</v>
      </c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55"/>
      <c r="X43" s="55"/>
      <c r="Y43" s="55"/>
      <c r="Z43" s="36"/>
      <c r="AA43" s="36"/>
      <c r="AB43" s="36"/>
      <c r="AC43" s="28"/>
      <c r="AD43" s="28"/>
      <c r="AE43" s="28"/>
      <c r="AF43" s="36"/>
      <c r="AG43" s="36"/>
      <c r="AH43" s="36"/>
      <c r="AI43" s="163"/>
      <c r="AJ43" s="28"/>
      <c r="AK43" s="28"/>
      <c r="AL43" s="81"/>
      <c r="AM43" s="82"/>
      <c r="AN43" s="32"/>
    </row>
    <row r="44" spans="1:43" ht="69.75" customHeight="1" x14ac:dyDescent="0.2">
      <c r="A44" s="154" t="s">
        <v>244</v>
      </c>
      <c r="B44" s="56" t="s">
        <v>133</v>
      </c>
      <c r="C44" s="156" t="s">
        <v>253</v>
      </c>
      <c r="D44" s="80" t="e">
        <f>AM44</f>
        <v>#REF!</v>
      </c>
      <c r="E44" s="162" t="s">
        <v>238</v>
      </c>
      <c r="F44" s="162" t="s">
        <v>239</v>
      </c>
      <c r="G44" s="54">
        <v>5</v>
      </c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36"/>
      <c r="X44" s="36"/>
      <c r="Y44" s="55"/>
      <c r="Z44" s="36"/>
      <c r="AA44" s="28"/>
      <c r="AB44" s="36"/>
      <c r="AC44" s="28"/>
      <c r="AD44" s="28"/>
      <c r="AE44" s="28"/>
      <c r="AF44" s="36"/>
      <c r="AG44" s="36"/>
      <c r="AH44" s="36"/>
      <c r="AI44" s="32"/>
      <c r="AJ44" s="32"/>
      <c r="AK44" s="32"/>
      <c r="AL44" s="81" t="e">
        <f>#REF!*1.015*1.2</f>
        <v>#REF!</v>
      </c>
      <c r="AM44" s="83" t="e">
        <f>AL44*0.9</f>
        <v>#REF!</v>
      </c>
      <c r="AN44" s="32"/>
    </row>
    <row r="45" spans="1:43" ht="51.75" hidden="1" customHeight="1" x14ac:dyDescent="0.2">
      <c r="A45" s="154" t="s">
        <v>206</v>
      </c>
      <c r="B45" s="56" t="s">
        <v>134</v>
      </c>
      <c r="C45" s="79"/>
      <c r="D45" s="80">
        <f>C45</f>
        <v>0</v>
      </c>
      <c r="E45" s="158" t="s">
        <v>157</v>
      </c>
      <c r="F45" s="158" t="s">
        <v>158</v>
      </c>
      <c r="G45" s="54">
        <v>5</v>
      </c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36"/>
      <c r="X45" s="36"/>
      <c r="Y45" s="36"/>
      <c r="Z45" s="36"/>
      <c r="AA45" s="28"/>
      <c r="AB45" s="55"/>
      <c r="AC45" s="55"/>
      <c r="AD45" s="28"/>
      <c r="AE45" s="28"/>
      <c r="AF45" s="36"/>
      <c r="AG45" s="36"/>
      <c r="AH45" s="36"/>
      <c r="AI45" s="32"/>
      <c r="AJ45" s="32"/>
      <c r="AK45" s="32"/>
      <c r="AL45" s="81"/>
      <c r="AM45" s="83"/>
      <c r="AN45" s="32"/>
    </row>
    <row r="46" spans="1:43" ht="54" customHeight="1" x14ac:dyDescent="0.2">
      <c r="A46" s="154" t="s">
        <v>245</v>
      </c>
      <c r="B46" s="56" t="s">
        <v>163</v>
      </c>
      <c r="C46" s="79">
        <f>C43</f>
        <v>65905.86</v>
      </c>
      <c r="D46" s="79">
        <f>C46</f>
        <v>65905.86</v>
      </c>
      <c r="E46" s="162" t="s">
        <v>240</v>
      </c>
      <c r="F46" s="158" t="s">
        <v>241</v>
      </c>
      <c r="G46" s="54">
        <v>20</v>
      </c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36"/>
      <c r="X46" s="36"/>
      <c r="Y46" s="55"/>
      <c r="Z46" s="55"/>
      <c r="AA46" s="55"/>
      <c r="AB46" s="36"/>
      <c r="AC46" s="36"/>
      <c r="AD46" s="36"/>
      <c r="AE46" s="36"/>
      <c r="AF46" s="36"/>
      <c r="AG46" s="36"/>
      <c r="AH46" s="36"/>
      <c r="AI46" s="32"/>
      <c r="AJ46" s="32"/>
      <c r="AK46" s="32"/>
      <c r="AL46" s="84"/>
      <c r="AM46" s="85"/>
      <c r="AN46" s="86"/>
    </row>
    <row r="47" spans="1:43" ht="62.25" hidden="1" customHeight="1" x14ac:dyDescent="0.2">
      <c r="A47" s="155">
        <v>19</v>
      </c>
      <c r="B47" s="58" t="s">
        <v>135</v>
      </c>
      <c r="C47" s="79"/>
      <c r="D47" s="79">
        <f>C47</f>
        <v>0</v>
      </c>
      <c r="E47" s="53"/>
      <c r="F47" s="53"/>
      <c r="G47" s="54">
        <v>20</v>
      </c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55"/>
      <c r="S47" s="55"/>
      <c r="T47" s="35"/>
      <c r="U47" s="35"/>
      <c r="V47" s="35"/>
      <c r="W47" s="35"/>
      <c r="X47" s="35"/>
      <c r="Y47" s="35"/>
      <c r="Z47" s="28"/>
      <c r="AA47" s="55"/>
      <c r="AB47" s="55"/>
      <c r="AC47" s="55"/>
      <c r="AD47" s="28"/>
      <c r="AE47" s="28"/>
      <c r="AF47" s="55"/>
      <c r="AG47" s="28"/>
      <c r="AH47" s="28"/>
      <c r="AI47" s="32"/>
      <c r="AJ47" s="32"/>
      <c r="AK47" s="32"/>
      <c r="AL47" s="32"/>
      <c r="AM47" s="32"/>
      <c r="AN47" s="32"/>
    </row>
    <row r="48" spans="1:43" ht="62.25" hidden="1" customHeight="1" x14ac:dyDescent="0.2">
      <c r="A48" s="155">
        <v>27</v>
      </c>
      <c r="B48" s="58" t="s">
        <v>136</v>
      </c>
      <c r="C48" s="79">
        <f>'[2]НМЦ ЛОТа'!$H$40*1.2*1.015</f>
        <v>238461.029625</v>
      </c>
      <c r="D48" s="79">
        <f>C48</f>
        <v>238461.029625</v>
      </c>
      <c r="E48" s="53"/>
      <c r="F48" s="53"/>
      <c r="G48" s="33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28"/>
      <c r="AE48" s="28"/>
      <c r="AF48" s="55"/>
      <c r="AG48" s="28"/>
      <c r="AH48" s="28"/>
      <c r="AI48" s="32"/>
      <c r="AJ48" s="32"/>
      <c r="AK48" s="32"/>
      <c r="AL48" s="32"/>
      <c r="AM48" s="32"/>
      <c r="AN48" s="32"/>
    </row>
    <row r="49" spans="1:40" ht="33" customHeight="1" x14ac:dyDescent="0.2">
      <c r="A49" s="155"/>
      <c r="B49" s="63" t="s">
        <v>108</v>
      </c>
      <c r="C49" s="196" t="e">
        <f>D24+D26+D31+D36+D37+D38+D40+D41+D43+D44+D45+D46</f>
        <v>#REF!</v>
      </c>
      <c r="D49" s="196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32"/>
      <c r="AJ49" s="32"/>
      <c r="AK49" s="32"/>
      <c r="AL49" s="72" t="e">
        <f>SUM(AL24:AL44)</f>
        <v>#REF!</v>
      </c>
      <c r="AM49" s="72" t="e">
        <f>SUM(AM24:AM44)</f>
        <v>#REF!</v>
      </c>
      <c r="AN49" s="32"/>
    </row>
    <row r="50" spans="1:40" ht="33" customHeight="1" x14ac:dyDescent="0.2">
      <c r="A50" s="87"/>
      <c r="B50" s="88"/>
      <c r="C50" s="89"/>
      <c r="D50" s="89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32"/>
      <c r="AJ50" s="32"/>
      <c r="AK50" s="32"/>
      <c r="AL50" s="91" t="e">
        <f>#REF!</f>
        <v>#REF!</v>
      </c>
      <c r="AM50" s="72" t="e">
        <f>AL50*0.9</f>
        <v>#REF!</v>
      </c>
      <c r="AN50" s="32"/>
    </row>
    <row r="51" spans="1:40" ht="21.75" customHeight="1" x14ac:dyDescent="0.2">
      <c r="A51" s="64"/>
      <c r="B51" s="183" t="s">
        <v>159</v>
      </c>
      <c r="C51" s="183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26"/>
      <c r="AA51" s="26"/>
      <c r="AB51" s="26"/>
      <c r="AC51" s="26"/>
      <c r="AD51" s="26"/>
      <c r="AE51" s="26"/>
      <c r="AF51" s="26"/>
      <c r="AG51" s="26"/>
      <c r="AH51" s="26"/>
      <c r="AI51" s="32"/>
      <c r="AJ51" s="32"/>
      <c r="AK51" s="32"/>
      <c r="AL51" s="32"/>
      <c r="AM51" s="72" t="e">
        <f>AL50-AM50</f>
        <v>#REF!</v>
      </c>
      <c r="AN51" s="32"/>
    </row>
    <row r="52" spans="1:40" ht="21.75" customHeight="1" x14ac:dyDescent="0.2">
      <c r="A52" s="64"/>
      <c r="B52" s="183" t="s">
        <v>160</v>
      </c>
      <c r="C52" s="183"/>
      <c r="D52" s="183"/>
      <c r="E52" s="183"/>
      <c r="F52" s="183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26"/>
      <c r="AA52" s="26"/>
      <c r="AB52" s="26"/>
      <c r="AC52" s="26"/>
      <c r="AD52" s="26"/>
      <c r="AE52" s="26"/>
      <c r="AF52" s="26"/>
      <c r="AG52" s="26"/>
      <c r="AH52" s="26"/>
      <c r="AI52" s="32"/>
      <c r="AJ52" s="32"/>
      <c r="AK52" s="32"/>
      <c r="AL52" s="32"/>
      <c r="AM52" s="72" t="e">
        <f>AL50-AM49</f>
        <v>#REF!</v>
      </c>
      <c r="AN52" s="32"/>
    </row>
    <row r="53" spans="1:40" ht="27" customHeight="1" x14ac:dyDescent="0.2">
      <c r="A53" s="64"/>
      <c r="B53" s="183" t="s">
        <v>109</v>
      </c>
      <c r="C53" s="183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26"/>
      <c r="AA53" s="26"/>
      <c r="AB53" s="26"/>
      <c r="AC53" s="26"/>
      <c r="AD53" s="26"/>
      <c r="AE53" s="26"/>
      <c r="AF53" s="26"/>
      <c r="AG53" s="26"/>
      <c r="AH53" s="26"/>
      <c r="AI53" s="32"/>
      <c r="AJ53" s="32"/>
      <c r="AK53" s="32"/>
      <c r="AL53" s="32"/>
      <c r="AM53" s="32"/>
      <c r="AN53" s="32"/>
    </row>
    <row r="54" spans="1:40" ht="12" customHeight="1" x14ac:dyDescent="0.25">
      <c r="A54" s="31"/>
      <c r="B54" s="66"/>
      <c r="C54" s="67"/>
      <c r="D54" s="68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</row>
    <row r="55" spans="1:40" x14ac:dyDescent="0.25">
      <c r="A55" s="31"/>
      <c r="B55" s="66"/>
      <c r="C55" s="31"/>
      <c r="D55" s="68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</row>
    <row r="56" spans="1:40" ht="18.75" x14ac:dyDescent="0.3">
      <c r="A56" s="17" t="s">
        <v>1</v>
      </c>
      <c r="B56" s="29"/>
      <c r="C56" s="17"/>
      <c r="D56" s="18"/>
      <c r="E56" s="17"/>
      <c r="F56" s="17"/>
      <c r="G56" s="17"/>
      <c r="H56" s="17"/>
      <c r="I56" s="17"/>
      <c r="J56" s="17"/>
      <c r="K56" s="17"/>
      <c r="L56" s="17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</row>
    <row r="57" spans="1:40" ht="18.75" x14ac:dyDescent="0.3">
      <c r="A57" s="20"/>
      <c r="B57" s="29"/>
      <c r="C57" s="21"/>
      <c r="D57" s="22"/>
      <c r="E57" s="17"/>
      <c r="F57" s="17"/>
      <c r="G57" s="17"/>
      <c r="H57" s="17"/>
      <c r="I57" s="17"/>
      <c r="J57" s="17"/>
      <c r="K57" s="17"/>
      <c r="L57" s="17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</row>
    <row r="58" spans="1:40" ht="43.5" customHeight="1" x14ac:dyDescent="0.3">
      <c r="A58" s="17"/>
      <c r="B58" s="184" t="s">
        <v>110</v>
      </c>
      <c r="C58" s="184"/>
      <c r="D58" s="22"/>
      <c r="E58" s="17"/>
      <c r="F58" s="17"/>
      <c r="G58" s="17"/>
      <c r="H58" s="17" t="s">
        <v>111</v>
      </c>
      <c r="I58" s="17"/>
      <c r="J58" s="17"/>
      <c r="K58" s="17"/>
      <c r="L58" s="17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</row>
    <row r="59" spans="1:40" ht="34.5" customHeight="1" x14ac:dyDescent="0.3">
      <c r="A59" s="17"/>
      <c r="B59" s="30"/>
      <c r="C59" s="161"/>
      <c r="D59" s="22"/>
      <c r="E59" s="17"/>
      <c r="F59" s="17"/>
      <c r="G59" s="17"/>
      <c r="H59" s="17"/>
      <c r="I59" s="17"/>
      <c r="J59" s="17"/>
      <c r="K59" s="17"/>
      <c r="L59" s="17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</row>
    <row r="60" spans="1:40" ht="43.5" customHeight="1" x14ac:dyDescent="0.3">
      <c r="A60" s="17"/>
      <c r="B60" s="185" t="s">
        <v>229</v>
      </c>
      <c r="C60" s="185"/>
      <c r="D60" s="22"/>
      <c r="E60" s="17"/>
      <c r="F60" s="17"/>
      <c r="G60" s="17"/>
      <c r="H60" s="34" t="s">
        <v>230</v>
      </c>
      <c r="I60" s="17"/>
      <c r="J60" s="17"/>
      <c r="K60" s="17"/>
      <c r="L60" s="17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</row>
    <row r="61" spans="1:40" ht="43.5" customHeight="1" x14ac:dyDescent="0.25">
      <c r="A61" s="19"/>
      <c r="B61" s="31"/>
      <c r="C61" s="19"/>
      <c r="D61" s="23"/>
      <c r="E61" s="19"/>
      <c r="F61" s="19"/>
      <c r="G61" s="19"/>
      <c r="H61" s="19"/>
      <c r="I61" s="19"/>
      <c r="J61" s="19"/>
      <c r="K61" s="19"/>
      <c r="L61" s="19"/>
    </row>
    <row r="62" spans="1:40" ht="47.25" customHeight="1" x14ac:dyDescent="0.3">
      <c r="A62" s="19"/>
      <c r="B62" s="185" t="s">
        <v>113</v>
      </c>
      <c r="C62" s="185"/>
      <c r="D62" s="22"/>
      <c r="E62" s="17"/>
      <c r="F62" s="17"/>
      <c r="G62" s="17"/>
      <c r="H62" s="17" t="s">
        <v>94</v>
      </c>
      <c r="I62" s="17"/>
      <c r="J62" s="17"/>
      <c r="K62" s="17"/>
      <c r="L62" s="17"/>
    </row>
    <row r="63" spans="1:40" ht="17.25" customHeight="1" x14ac:dyDescent="0.25">
      <c r="A63" s="31"/>
      <c r="B63" s="92"/>
      <c r="C63" s="93"/>
      <c r="D63" s="94"/>
      <c r="E63" s="93"/>
      <c r="F63" s="93"/>
      <c r="G63" s="93"/>
      <c r="H63" s="93"/>
      <c r="I63" s="93"/>
      <c r="J63" s="93"/>
      <c r="K63" s="93"/>
      <c r="L63" s="93"/>
      <c r="M63" s="93"/>
      <c r="N63" s="31"/>
      <c r="O63" s="31"/>
      <c r="P63" s="31"/>
      <c r="Q63" s="31"/>
      <c r="R63" s="31"/>
      <c r="S63" s="31"/>
      <c r="T63" s="31"/>
      <c r="U63" s="31"/>
      <c r="V63" s="31"/>
      <c r="W63" s="31"/>
    </row>
  </sheetData>
  <mergeCells count="49">
    <mergeCell ref="A17:S17"/>
    <mergeCell ref="A10:Y10"/>
    <mergeCell ref="A12:Y12"/>
    <mergeCell ref="A14:S14"/>
    <mergeCell ref="A15:S15"/>
    <mergeCell ref="A16:S16"/>
    <mergeCell ref="F20:F21"/>
    <mergeCell ref="G20:G21"/>
    <mergeCell ref="H20:J20"/>
    <mergeCell ref="AF20:AH20"/>
    <mergeCell ref="K20:M20"/>
    <mergeCell ref="N20:P20"/>
    <mergeCell ref="Q20:S20"/>
    <mergeCell ref="T20:V20"/>
    <mergeCell ref="W20:Y20"/>
    <mergeCell ref="Z20:AB20"/>
    <mergeCell ref="AC20:AE20"/>
    <mergeCell ref="A19:A21"/>
    <mergeCell ref="B19:B21"/>
    <mergeCell ref="C19:C21"/>
    <mergeCell ref="G26:G27"/>
    <mergeCell ref="E29:E30"/>
    <mergeCell ref="F29:F30"/>
    <mergeCell ref="A22:AH22"/>
    <mergeCell ref="C24:C25"/>
    <mergeCell ref="D24:D25"/>
    <mergeCell ref="E24:E25"/>
    <mergeCell ref="F24:F25"/>
    <mergeCell ref="G24:G25"/>
    <mergeCell ref="D19:D21"/>
    <mergeCell ref="E19:G19"/>
    <mergeCell ref="H19:AH19"/>
    <mergeCell ref="E20:E21"/>
    <mergeCell ref="B51:C51"/>
    <mergeCell ref="C26:C30"/>
    <mergeCell ref="D26:D30"/>
    <mergeCell ref="E26:E27"/>
    <mergeCell ref="F26:F27"/>
    <mergeCell ref="C31:C34"/>
    <mergeCell ref="D31:D34"/>
    <mergeCell ref="A35:AH35"/>
    <mergeCell ref="C49:D49"/>
    <mergeCell ref="E49:AH49"/>
    <mergeCell ref="G28:G31"/>
    <mergeCell ref="B52:F52"/>
    <mergeCell ref="B53:C53"/>
    <mergeCell ref="B58:C58"/>
    <mergeCell ref="B60:C60"/>
    <mergeCell ref="B62:C62"/>
  </mergeCells>
  <printOptions horizontalCentered="1"/>
  <pageMargins left="0.31496062992125984" right="0.31496062992125984" top="0.94488188976377963" bottom="0.94488188976377963" header="0.31496062992125984" footer="0.31496062992125984"/>
  <pageSetup paperSize="9" scale="43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63"/>
  <sheetViews>
    <sheetView tabSelected="1" view="pageBreakPreview" zoomScale="75" zoomScaleNormal="75" zoomScaleSheetLayoutView="75" workbookViewId="0">
      <selection activeCell="AQ39" sqref="AQ39"/>
    </sheetView>
  </sheetViews>
  <sheetFormatPr defaultRowHeight="16.5" x14ac:dyDescent="0.25"/>
  <cols>
    <col min="1" max="1" width="7.42578125" style="39" customWidth="1"/>
    <col min="2" max="2" width="62.85546875" style="45" customWidth="1"/>
    <col min="3" max="3" width="48" style="24" customWidth="1"/>
    <col min="4" max="4" width="15.140625" style="46" customWidth="1"/>
    <col min="5" max="5" width="22.42578125" style="24" customWidth="1"/>
    <col min="6" max="6" width="23.42578125" style="24" customWidth="1"/>
    <col min="7" max="7" width="10.42578125" style="24" customWidth="1"/>
    <col min="8" max="25" width="2.85546875" style="24" customWidth="1"/>
    <col min="26" max="28" width="3" style="24" customWidth="1"/>
    <col min="29" max="30" width="3.42578125" style="24" customWidth="1"/>
    <col min="31" max="31" width="3.28515625" style="24" customWidth="1"/>
    <col min="32" max="33" width="3.42578125" style="24" hidden="1" customWidth="1"/>
    <col min="34" max="34" width="3.28515625" style="24" hidden="1" customWidth="1"/>
    <col min="35" max="37" width="3.7109375" style="3" hidden="1" customWidth="1"/>
    <col min="38" max="38" width="17.7109375" style="3" hidden="1" customWidth="1"/>
    <col min="39" max="39" width="18.7109375" style="3" hidden="1" customWidth="1"/>
    <col min="40" max="40" width="3.7109375" style="3" hidden="1" customWidth="1"/>
    <col min="41" max="41" width="9.140625" style="3" hidden="1" customWidth="1"/>
    <col min="42" max="16384" width="9.140625" style="3"/>
  </cols>
  <sheetData>
    <row r="1" spans="1:40" ht="19.5" x14ac:dyDescent="0.3">
      <c r="B1" s="40"/>
      <c r="D1" s="24"/>
      <c r="H1" s="41"/>
      <c r="I1" s="41"/>
      <c r="J1" s="41"/>
      <c r="K1" s="41"/>
      <c r="L1" s="41"/>
      <c r="M1" s="41"/>
      <c r="N1" s="41"/>
      <c r="P1" s="41"/>
      <c r="Q1" s="41"/>
      <c r="S1" s="43"/>
      <c r="T1" s="42" t="s">
        <v>255</v>
      </c>
      <c r="U1" s="41"/>
      <c r="V1" s="41"/>
      <c r="Y1" s="42"/>
      <c r="Z1" s="44"/>
      <c r="AA1" s="44"/>
      <c r="AB1" s="44"/>
      <c r="AC1" s="41"/>
      <c r="AD1" s="41"/>
      <c r="AE1" s="41"/>
      <c r="AF1" s="41"/>
      <c r="AG1" s="41"/>
      <c r="AH1" s="41"/>
      <c r="AI1" s="15"/>
      <c r="AJ1" s="15"/>
      <c r="AK1" s="15"/>
      <c r="AL1" s="15"/>
      <c r="AM1" s="15"/>
      <c r="AN1" s="15"/>
    </row>
    <row r="2" spans="1:40" ht="19.5" x14ac:dyDescent="0.3">
      <c r="D2" s="24"/>
      <c r="H2" s="41"/>
      <c r="I2" s="41"/>
      <c r="J2" s="41"/>
      <c r="K2" s="41"/>
      <c r="L2" s="41"/>
      <c r="M2" s="41"/>
      <c r="N2" s="41"/>
      <c r="P2" s="41"/>
      <c r="Q2" s="41"/>
      <c r="S2" s="43"/>
      <c r="T2" s="42" t="s">
        <v>96</v>
      </c>
      <c r="U2" s="41"/>
      <c r="V2" s="41"/>
      <c r="Y2" s="42"/>
      <c r="Z2" s="44"/>
      <c r="AA2" s="44"/>
      <c r="AB2" s="44"/>
      <c r="AC2" s="41"/>
      <c r="AD2" s="41"/>
      <c r="AE2" s="41"/>
      <c r="AF2" s="41"/>
      <c r="AG2" s="41"/>
      <c r="AH2" s="41"/>
      <c r="AI2" s="15"/>
      <c r="AJ2" s="15"/>
      <c r="AK2" s="15"/>
      <c r="AL2" s="15"/>
      <c r="AM2" s="15"/>
      <c r="AN2" s="15"/>
    </row>
    <row r="3" spans="1:40" ht="19.5" x14ac:dyDescent="0.3">
      <c r="Z3" s="44"/>
      <c r="AA3" s="44"/>
      <c r="AB3" s="41"/>
      <c r="AC3" s="41"/>
      <c r="AD3" s="41"/>
      <c r="AE3" s="41"/>
      <c r="AF3" s="41"/>
      <c r="AG3" s="41"/>
      <c r="AH3" s="41"/>
      <c r="AI3" s="15"/>
      <c r="AJ3" s="15"/>
      <c r="AK3" s="15"/>
      <c r="AL3" s="15"/>
      <c r="AM3" s="15"/>
    </row>
    <row r="4" spans="1:40" ht="19.5" hidden="1" x14ac:dyDescent="0.3">
      <c r="I4" s="29" t="s">
        <v>117</v>
      </c>
      <c r="Z4" s="44"/>
      <c r="AA4" s="44"/>
      <c r="AB4" s="41"/>
      <c r="AC4" s="41"/>
      <c r="AD4" s="41"/>
      <c r="AE4" s="41"/>
      <c r="AF4" s="41"/>
      <c r="AG4" s="41"/>
      <c r="AH4" s="41"/>
      <c r="AI4" s="15"/>
      <c r="AJ4" s="15"/>
      <c r="AK4" s="15"/>
      <c r="AL4" s="15"/>
      <c r="AM4" s="15"/>
    </row>
    <row r="5" spans="1:40" ht="19.5" hidden="1" x14ac:dyDescent="0.3">
      <c r="I5" s="29" t="s">
        <v>118</v>
      </c>
      <c r="Z5" s="44"/>
      <c r="AA5" s="44"/>
      <c r="AB5" s="41"/>
      <c r="AC5" s="41"/>
      <c r="AD5" s="41"/>
      <c r="AE5" s="41"/>
      <c r="AF5" s="41"/>
      <c r="AG5" s="41"/>
      <c r="AH5" s="41"/>
      <c r="AI5" s="15"/>
      <c r="AJ5" s="15"/>
      <c r="AK5" s="15"/>
      <c r="AL5" s="15"/>
      <c r="AM5" s="15"/>
    </row>
    <row r="6" spans="1:40" ht="19.5" hidden="1" x14ac:dyDescent="0.3">
      <c r="I6" s="29" t="s">
        <v>119</v>
      </c>
      <c r="Z6" s="44"/>
      <c r="AA6" s="44"/>
      <c r="AB6" s="41"/>
      <c r="AC6" s="41"/>
      <c r="AD6" s="41"/>
      <c r="AE6" s="41"/>
      <c r="AF6" s="41"/>
      <c r="AG6" s="41"/>
      <c r="AH6" s="41"/>
      <c r="AI6" s="15"/>
      <c r="AJ6" s="15"/>
      <c r="AK6" s="15"/>
      <c r="AL6" s="15"/>
      <c r="AM6" s="15"/>
    </row>
    <row r="7" spans="1:40" ht="19.5" hidden="1" x14ac:dyDescent="0.3">
      <c r="I7" s="29" t="s">
        <v>120</v>
      </c>
      <c r="Z7" s="44"/>
      <c r="AA7" s="44"/>
      <c r="AB7" s="41"/>
      <c r="AC7" s="41"/>
      <c r="AD7" s="41"/>
      <c r="AE7" s="41"/>
      <c r="AF7" s="41"/>
      <c r="AG7" s="41"/>
      <c r="AH7" s="41"/>
      <c r="AI7" s="15"/>
      <c r="AJ7" s="15"/>
      <c r="AK7" s="15"/>
      <c r="AL7" s="15"/>
      <c r="AM7" s="15"/>
    </row>
    <row r="8" spans="1:40" ht="19.5" hidden="1" x14ac:dyDescent="0.3">
      <c r="Z8" s="44"/>
      <c r="AA8" s="44"/>
      <c r="AB8" s="41"/>
      <c r="AC8" s="41"/>
      <c r="AD8" s="41"/>
      <c r="AE8" s="41"/>
      <c r="AF8" s="41"/>
      <c r="AG8" s="41"/>
      <c r="AH8" s="41"/>
      <c r="AI8" s="15"/>
      <c r="AJ8" s="15"/>
      <c r="AK8" s="15"/>
      <c r="AL8" s="15"/>
      <c r="AM8" s="15"/>
    </row>
    <row r="9" spans="1:40" ht="19.5" x14ac:dyDescent="0.3">
      <c r="Z9" s="44"/>
      <c r="AA9" s="44"/>
      <c r="AB9" s="41"/>
      <c r="AC9" s="41"/>
      <c r="AD9" s="41"/>
      <c r="AE9" s="41"/>
      <c r="AF9" s="41"/>
      <c r="AG9" s="41"/>
      <c r="AH9" s="41"/>
      <c r="AI9" s="15"/>
      <c r="AJ9" s="15"/>
      <c r="AK9" s="15"/>
      <c r="AL9" s="15"/>
      <c r="AM9" s="15"/>
    </row>
    <row r="10" spans="1:40" ht="24.75" customHeight="1" x14ac:dyDescent="0.2">
      <c r="A10" s="210" t="s">
        <v>97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47"/>
    </row>
    <row r="11" spans="1:40" ht="11.25" customHeight="1" x14ac:dyDescent="0.25">
      <c r="A11" s="48"/>
      <c r="B11" s="49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47"/>
    </row>
    <row r="12" spans="1:40" ht="78" customHeight="1" x14ac:dyDescent="0.2">
      <c r="A12" s="212" t="s">
        <v>271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47"/>
    </row>
    <row r="13" spans="1:40" ht="27" customHeight="1" x14ac:dyDescent="0.2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47"/>
    </row>
    <row r="14" spans="1:40" s="14" customFormat="1" ht="36.75" customHeight="1" x14ac:dyDescent="0.2">
      <c r="A14" s="209" t="s">
        <v>121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38"/>
      <c r="AJ14" s="38"/>
      <c r="AK14" s="38"/>
      <c r="AL14" s="38"/>
      <c r="AM14" s="38"/>
      <c r="AN14" s="38"/>
    </row>
    <row r="15" spans="1:40" s="14" customFormat="1" ht="31.5" customHeight="1" x14ac:dyDescent="0.2">
      <c r="A15" s="209" t="s">
        <v>210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38"/>
      <c r="AJ15" s="38"/>
      <c r="AK15" s="38"/>
      <c r="AL15" s="38"/>
      <c r="AM15" s="38"/>
      <c r="AN15" s="38"/>
    </row>
    <row r="16" spans="1:40" s="14" customFormat="1" ht="31.5" customHeight="1" x14ac:dyDescent="0.2">
      <c r="A16" s="209" t="s">
        <v>138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38"/>
      <c r="AJ16" s="38"/>
      <c r="AK16" s="38"/>
      <c r="AL16" s="38"/>
      <c r="AM16" s="38"/>
      <c r="AN16" s="38"/>
    </row>
    <row r="17" spans="1:41" s="14" customFormat="1" ht="32.25" customHeight="1" x14ac:dyDescent="0.2">
      <c r="A17" s="209" t="s">
        <v>256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38"/>
      <c r="AJ17" s="38"/>
      <c r="AK17" s="38"/>
      <c r="AL17" s="38"/>
      <c r="AM17" s="38"/>
      <c r="AN17" s="38"/>
    </row>
    <row r="18" spans="1:41" ht="22.5" customHeight="1" x14ac:dyDescent="0.2">
      <c r="A18" s="26"/>
      <c r="B18" s="50"/>
      <c r="C18" s="26"/>
      <c r="D18" s="51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32"/>
      <c r="AJ18" s="32"/>
      <c r="AK18" s="32"/>
      <c r="AL18" s="32"/>
      <c r="AM18" s="32"/>
      <c r="AN18" s="32"/>
    </row>
    <row r="19" spans="1:41" s="16" customFormat="1" ht="46.5" customHeight="1" x14ac:dyDescent="0.2">
      <c r="A19" s="201" t="s">
        <v>98</v>
      </c>
      <c r="B19" s="202" t="s">
        <v>99</v>
      </c>
      <c r="C19" s="203" t="s">
        <v>100</v>
      </c>
      <c r="D19" s="203" t="s">
        <v>101</v>
      </c>
      <c r="E19" s="205" t="s">
        <v>102</v>
      </c>
      <c r="F19" s="206"/>
      <c r="G19" s="206"/>
      <c r="H19" s="205" t="s">
        <v>103</v>
      </c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32"/>
      <c r="AJ19" s="32"/>
      <c r="AK19" s="32"/>
      <c r="AL19" s="32"/>
      <c r="AM19" s="32"/>
      <c r="AN19" s="32"/>
    </row>
    <row r="20" spans="1:41" s="16" customFormat="1" ht="59.25" customHeight="1" x14ac:dyDescent="0.2">
      <c r="A20" s="201"/>
      <c r="B20" s="202"/>
      <c r="C20" s="203"/>
      <c r="D20" s="203"/>
      <c r="E20" s="207" t="s">
        <v>104</v>
      </c>
      <c r="F20" s="207" t="s">
        <v>105</v>
      </c>
      <c r="G20" s="208" t="s">
        <v>106</v>
      </c>
      <c r="H20" s="207" t="s">
        <v>139</v>
      </c>
      <c r="I20" s="207"/>
      <c r="J20" s="207"/>
      <c r="K20" s="207" t="s">
        <v>140</v>
      </c>
      <c r="L20" s="207"/>
      <c r="M20" s="207"/>
      <c r="N20" s="207" t="s">
        <v>141</v>
      </c>
      <c r="O20" s="207"/>
      <c r="P20" s="207"/>
      <c r="Q20" s="207" t="s">
        <v>123</v>
      </c>
      <c r="R20" s="207"/>
      <c r="S20" s="207"/>
      <c r="T20" s="207" t="s">
        <v>142</v>
      </c>
      <c r="U20" s="207"/>
      <c r="V20" s="207"/>
      <c r="W20" s="207" t="s">
        <v>143</v>
      </c>
      <c r="X20" s="207"/>
      <c r="Y20" s="207"/>
      <c r="Z20" s="207" t="s">
        <v>144</v>
      </c>
      <c r="AA20" s="207"/>
      <c r="AB20" s="207"/>
      <c r="AC20" s="207" t="s">
        <v>145</v>
      </c>
      <c r="AD20" s="207"/>
      <c r="AE20" s="207"/>
      <c r="AF20" s="207" t="s">
        <v>227</v>
      </c>
      <c r="AG20" s="207"/>
      <c r="AH20" s="207"/>
      <c r="AI20" s="32"/>
      <c r="AJ20" s="32"/>
      <c r="AK20" s="32"/>
      <c r="AL20" s="32"/>
      <c r="AM20" s="32"/>
      <c r="AN20" s="32"/>
    </row>
    <row r="21" spans="1:41" s="16" customFormat="1" ht="59.25" customHeight="1" x14ac:dyDescent="0.2">
      <c r="A21" s="201"/>
      <c r="B21" s="202"/>
      <c r="C21" s="203"/>
      <c r="D21" s="203"/>
      <c r="E21" s="207"/>
      <c r="F21" s="207"/>
      <c r="G21" s="208"/>
      <c r="H21" s="37">
        <v>10</v>
      </c>
      <c r="I21" s="37">
        <v>10</v>
      </c>
      <c r="J21" s="37">
        <v>10</v>
      </c>
      <c r="K21" s="37">
        <v>10</v>
      </c>
      <c r="L21" s="37">
        <v>10</v>
      </c>
      <c r="M21" s="37">
        <v>10</v>
      </c>
      <c r="N21" s="37">
        <v>10</v>
      </c>
      <c r="O21" s="37">
        <v>10</v>
      </c>
      <c r="P21" s="37">
        <v>10</v>
      </c>
      <c r="Q21" s="37">
        <v>10</v>
      </c>
      <c r="R21" s="37">
        <v>10</v>
      </c>
      <c r="S21" s="37">
        <v>10</v>
      </c>
      <c r="T21" s="37">
        <v>10</v>
      </c>
      <c r="U21" s="37">
        <v>10</v>
      </c>
      <c r="V21" s="37">
        <v>10</v>
      </c>
      <c r="W21" s="37">
        <v>10</v>
      </c>
      <c r="X21" s="37">
        <v>10</v>
      </c>
      <c r="Y21" s="37">
        <v>10</v>
      </c>
      <c r="Z21" s="37">
        <v>10</v>
      </c>
      <c r="AA21" s="37">
        <v>10</v>
      </c>
      <c r="AB21" s="37">
        <v>10</v>
      </c>
      <c r="AC21" s="37">
        <v>10</v>
      </c>
      <c r="AD21" s="52">
        <v>10</v>
      </c>
      <c r="AE21" s="37">
        <v>10</v>
      </c>
      <c r="AF21" s="37">
        <v>10</v>
      </c>
      <c r="AG21" s="52">
        <v>10</v>
      </c>
      <c r="AH21" s="37">
        <v>10</v>
      </c>
      <c r="AI21" s="32"/>
      <c r="AJ21" s="32"/>
      <c r="AK21" s="32"/>
      <c r="AL21" s="32"/>
      <c r="AM21" s="32"/>
      <c r="AN21" s="32"/>
    </row>
    <row r="22" spans="1:41" s="16" customFormat="1" ht="39.75" customHeight="1" x14ac:dyDescent="0.2">
      <c r="A22" s="204" t="s">
        <v>122</v>
      </c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32"/>
      <c r="AJ22" s="32"/>
      <c r="AK22" s="32"/>
      <c r="AL22" s="32"/>
      <c r="AM22" s="32"/>
      <c r="AN22" s="32"/>
    </row>
    <row r="23" spans="1:41" ht="73.5" hidden="1" customHeight="1" x14ac:dyDescent="0.2">
      <c r="A23" s="169">
        <v>1</v>
      </c>
      <c r="B23" s="27" t="s">
        <v>146</v>
      </c>
      <c r="C23" s="70" t="s">
        <v>204</v>
      </c>
      <c r="D23" s="71">
        <f>AM23</f>
        <v>0</v>
      </c>
      <c r="E23" s="167" t="s">
        <v>147</v>
      </c>
      <c r="F23" s="167" t="s">
        <v>202</v>
      </c>
      <c r="G23" s="170">
        <f>14</f>
        <v>14</v>
      </c>
      <c r="H23" s="55"/>
      <c r="I23" s="55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32"/>
      <c r="AJ23" s="32"/>
      <c r="AK23" s="32"/>
      <c r="AL23" s="72"/>
      <c r="AM23" s="72">
        <f>AL23*0.9</f>
        <v>0</v>
      </c>
      <c r="AN23" s="32"/>
    </row>
    <row r="24" spans="1:41" s="16" customFormat="1" ht="46.5" customHeight="1" x14ac:dyDescent="0.2">
      <c r="A24" s="169">
        <v>1</v>
      </c>
      <c r="B24" s="56" t="s">
        <v>124</v>
      </c>
      <c r="C24" s="192" t="s">
        <v>277</v>
      </c>
      <c r="D24" s="188">
        <v>43125.48</v>
      </c>
      <c r="E24" s="189" t="s">
        <v>208</v>
      </c>
      <c r="F24" s="189" t="s">
        <v>209</v>
      </c>
      <c r="G24" s="198">
        <f>14</f>
        <v>14</v>
      </c>
      <c r="H24" s="55"/>
      <c r="I24" s="55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28"/>
      <c r="AA24" s="28"/>
      <c r="AB24" s="28"/>
      <c r="AC24" s="28"/>
      <c r="AD24" s="28"/>
      <c r="AE24" s="28"/>
      <c r="AF24" s="28"/>
      <c r="AG24" s="28"/>
      <c r="AH24" s="28"/>
      <c r="AI24" s="32"/>
      <c r="AJ24" s="32"/>
      <c r="AK24" s="32"/>
      <c r="AL24" s="72">
        <f>[3]НМЦЛ!$H$52*1.2</f>
        <v>47917.2</v>
      </c>
      <c r="AM24" s="72">
        <f>AL24*0.9</f>
        <v>43125.479999999996</v>
      </c>
      <c r="AN24" s="32"/>
    </row>
    <row r="25" spans="1:41" ht="32.25" customHeight="1" x14ac:dyDescent="0.2">
      <c r="A25" s="169">
        <v>2</v>
      </c>
      <c r="B25" s="56" t="s">
        <v>125</v>
      </c>
      <c r="C25" s="194"/>
      <c r="D25" s="196"/>
      <c r="E25" s="190"/>
      <c r="F25" s="190"/>
      <c r="G25" s="200"/>
      <c r="H25" s="55"/>
      <c r="I25" s="153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32"/>
      <c r="AJ25" s="32"/>
      <c r="AK25" s="32"/>
      <c r="AL25" s="32"/>
      <c r="AM25" s="32"/>
      <c r="AN25" s="32"/>
    </row>
    <row r="26" spans="1:41" ht="78" customHeight="1" x14ac:dyDescent="0.2">
      <c r="A26" s="169">
        <v>3</v>
      </c>
      <c r="B26" s="56" t="s">
        <v>126</v>
      </c>
      <c r="C26" s="186" t="s">
        <v>278</v>
      </c>
      <c r="D26" s="186">
        <v>37865.879999999997</v>
      </c>
      <c r="E26" s="189" t="s">
        <v>211</v>
      </c>
      <c r="F26" s="189" t="s">
        <v>212</v>
      </c>
      <c r="G26" s="198">
        <f>7</f>
        <v>7</v>
      </c>
      <c r="H26" s="152"/>
      <c r="I26" s="55"/>
      <c r="J26" s="55"/>
      <c r="K26" s="36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32"/>
      <c r="AJ26" s="32"/>
      <c r="AK26" s="32"/>
      <c r="AL26" s="72">
        <f>[3]НМЦЛ!$H$56*1.2</f>
        <v>42073.2</v>
      </c>
      <c r="AM26" s="72">
        <f>AL26*0.9</f>
        <v>37865.879999999997</v>
      </c>
      <c r="AN26" s="32"/>
    </row>
    <row r="27" spans="1:41" ht="63" customHeight="1" x14ac:dyDescent="0.2">
      <c r="A27" s="169">
        <v>4</v>
      </c>
      <c r="B27" s="56" t="s">
        <v>127</v>
      </c>
      <c r="C27" s="187"/>
      <c r="D27" s="187"/>
      <c r="E27" s="190"/>
      <c r="F27" s="191"/>
      <c r="G27" s="200"/>
      <c r="H27" s="152"/>
      <c r="I27" s="55"/>
      <c r="J27" s="55"/>
      <c r="K27" s="36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32"/>
      <c r="AJ27" s="32"/>
      <c r="AK27" s="32"/>
      <c r="AL27" s="32"/>
      <c r="AM27" s="32"/>
      <c r="AN27" s="32"/>
    </row>
    <row r="28" spans="1:41" ht="49.5" customHeight="1" x14ac:dyDescent="0.2">
      <c r="A28" s="169">
        <v>5</v>
      </c>
      <c r="B28" s="2" t="s">
        <v>273</v>
      </c>
      <c r="C28" s="187"/>
      <c r="D28" s="187"/>
      <c r="E28" s="165" t="s">
        <v>213</v>
      </c>
      <c r="F28" s="165" t="s">
        <v>214</v>
      </c>
      <c r="G28" s="198">
        <v>40</v>
      </c>
      <c r="H28" s="28"/>
      <c r="I28" s="28"/>
      <c r="J28" s="55"/>
      <c r="K28" s="55"/>
      <c r="L28" s="36"/>
      <c r="M28" s="36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32"/>
      <c r="AJ28" s="32"/>
      <c r="AK28" s="32"/>
      <c r="AL28" s="32"/>
      <c r="AM28" s="32"/>
      <c r="AN28" s="32"/>
    </row>
    <row r="29" spans="1:41" ht="90.75" customHeight="1" x14ac:dyDescent="0.2">
      <c r="A29" s="169">
        <v>6</v>
      </c>
      <c r="B29" s="56" t="s">
        <v>148</v>
      </c>
      <c r="C29" s="187"/>
      <c r="D29" s="187"/>
      <c r="E29" s="189" t="s">
        <v>215</v>
      </c>
      <c r="F29" s="189" t="s">
        <v>216</v>
      </c>
      <c r="G29" s="199"/>
      <c r="H29" s="28"/>
      <c r="I29" s="28"/>
      <c r="J29" s="55"/>
      <c r="K29" s="55"/>
      <c r="L29" s="55"/>
      <c r="M29" s="55"/>
      <c r="N29" s="55"/>
      <c r="O29" s="36"/>
      <c r="P29" s="36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32"/>
      <c r="AJ29" s="32"/>
      <c r="AK29" s="32"/>
      <c r="AL29" s="32"/>
      <c r="AM29" s="32"/>
      <c r="AN29" s="32"/>
      <c r="AO29" s="73"/>
    </row>
    <row r="30" spans="1:41" ht="71.25" customHeight="1" x14ac:dyDescent="0.2">
      <c r="A30" s="169">
        <v>7</v>
      </c>
      <c r="B30" s="56" t="s">
        <v>149</v>
      </c>
      <c r="C30" s="188"/>
      <c r="D30" s="188"/>
      <c r="E30" s="190"/>
      <c r="F30" s="190"/>
      <c r="G30" s="199"/>
      <c r="H30" s="28"/>
      <c r="I30" s="28"/>
      <c r="J30" s="55"/>
      <c r="K30" s="55"/>
      <c r="L30" s="55"/>
      <c r="M30" s="55"/>
      <c r="N30" s="55"/>
      <c r="O30" s="36"/>
      <c r="P30" s="36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32"/>
      <c r="AJ30" s="32"/>
      <c r="AK30" s="32"/>
      <c r="AL30" s="32"/>
      <c r="AM30" s="32"/>
      <c r="AN30" s="32"/>
    </row>
    <row r="31" spans="1:41" ht="64.5" customHeight="1" x14ac:dyDescent="0.2">
      <c r="A31" s="169">
        <v>8</v>
      </c>
      <c r="B31" s="56" t="s">
        <v>150</v>
      </c>
      <c r="C31" s="186" t="s">
        <v>279</v>
      </c>
      <c r="D31" s="192">
        <v>1039500</v>
      </c>
      <c r="E31" s="165" t="s">
        <v>217</v>
      </c>
      <c r="F31" s="165" t="s">
        <v>218</v>
      </c>
      <c r="G31" s="200"/>
      <c r="H31" s="28"/>
      <c r="I31" s="28"/>
      <c r="J31" s="28"/>
      <c r="K31" s="28"/>
      <c r="L31" s="55"/>
      <c r="M31" s="55"/>
      <c r="N31" s="55"/>
      <c r="O31" s="28"/>
      <c r="P31" s="28"/>
      <c r="Q31" s="28"/>
      <c r="R31" s="28"/>
      <c r="S31" s="28"/>
      <c r="T31" s="35"/>
      <c r="U31" s="35"/>
      <c r="V31" s="35"/>
      <c r="W31" s="35"/>
      <c r="X31" s="35"/>
      <c r="Y31" s="35"/>
      <c r="Z31" s="28"/>
      <c r="AA31" s="28"/>
      <c r="AB31" s="28"/>
      <c r="AC31" s="28"/>
      <c r="AD31" s="28"/>
      <c r="AE31" s="28"/>
      <c r="AF31" s="28"/>
      <c r="AG31" s="28"/>
      <c r="AH31" s="28"/>
      <c r="AI31" s="32"/>
      <c r="AJ31" s="32"/>
      <c r="AK31" s="32"/>
      <c r="AL31" s="72">
        <f>[3]НМЦЛ!$H$57*1.2+[3]НМЦЛ!$H$58*1.2</f>
        <v>1155000</v>
      </c>
      <c r="AM31" s="72">
        <f>AL31*0.9</f>
        <v>1039500</v>
      </c>
      <c r="AN31" s="32"/>
    </row>
    <row r="32" spans="1:41" ht="60" customHeight="1" x14ac:dyDescent="0.2">
      <c r="A32" s="169">
        <v>9</v>
      </c>
      <c r="B32" s="56" t="s">
        <v>151</v>
      </c>
      <c r="C32" s="187"/>
      <c r="D32" s="193"/>
      <c r="E32" s="165" t="s">
        <v>219</v>
      </c>
      <c r="F32" s="165" t="s">
        <v>220</v>
      </c>
      <c r="G32" s="166">
        <f>12</f>
        <v>12</v>
      </c>
      <c r="H32" s="28"/>
      <c r="I32" s="28"/>
      <c r="J32" s="28"/>
      <c r="K32" s="28"/>
      <c r="L32" s="28"/>
      <c r="M32" s="28"/>
      <c r="N32" s="55"/>
      <c r="O32" s="55"/>
      <c r="P32" s="28"/>
      <c r="Q32" s="28"/>
      <c r="R32" s="36"/>
      <c r="S32" s="36"/>
      <c r="T32" s="35"/>
      <c r="U32" s="35"/>
      <c r="V32" s="35"/>
      <c r="W32" s="35"/>
      <c r="X32" s="35"/>
      <c r="Y32" s="35"/>
      <c r="Z32" s="28"/>
      <c r="AA32" s="28"/>
      <c r="AB32" s="28"/>
      <c r="AC32" s="28"/>
      <c r="AD32" s="28"/>
      <c r="AE32" s="28"/>
      <c r="AF32" s="28"/>
      <c r="AG32" s="28"/>
      <c r="AH32" s="28"/>
      <c r="AI32" s="32"/>
      <c r="AJ32" s="32"/>
      <c r="AK32" s="32"/>
      <c r="AL32" s="74"/>
      <c r="AM32" s="32"/>
      <c r="AN32" s="32"/>
    </row>
    <row r="33" spans="1:43" ht="57" customHeight="1" x14ac:dyDescent="0.2">
      <c r="A33" s="169">
        <v>10</v>
      </c>
      <c r="B33" s="58" t="s">
        <v>152</v>
      </c>
      <c r="C33" s="187"/>
      <c r="D33" s="193"/>
      <c r="E33" s="165" t="s">
        <v>221</v>
      </c>
      <c r="F33" s="165" t="s">
        <v>222</v>
      </c>
      <c r="G33" s="166">
        <f>10</f>
        <v>10</v>
      </c>
      <c r="H33" s="28"/>
      <c r="I33" s="28"/>
      <c r="J33" s="28"/>
      <c r="K33" s="28"/>
      <c r="L33" s="28"/>
      <c r="M33" s="28"/>
      <c r="N33" s="28"/>
      <c r="O33" s="55"/>
      <c r="P33" s="55"/>
      <c r="Q33" s="28"/>
      <c r="R33" s="28"/>
      <c r="S33" s="57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32"/>
      <c r="AJ33" s="32"/>
      <c r="AK33" s="32"/>
      <c r="AL33" s="32"/>
      <c r="AM33" s="32"/>
      <c r="AN33" s="32"/>
    </row>
    <row r="34" spans="1:43" ht="42.75" customHeight="1" x14ac:dyDescent="0.2">
      <c r="A34" s="169">
        <v>11</v>
      </c>
      <c r="B34" s="58" t="s">
        <v>129</v>
      </c>
      <c r="C34" s="188"/>
      <c r="D34" s="194"/>
      <c r="E34" s="165" t="s">
        <v>223</v>
      </c>
      <c r="F34" s="165" t="s">
        <v>224</v>
      </c>
      <c r="G34" s="166">
        <f>3</f>
        <v>3</v>
      </c>
      <c r="H34" s="28"/>
      <c r="I34" s="28"/>
      <c r="J34" s="28"/>
      <c r="K34" s="28"/>
      <c r="L34" s="28"/>
      <c r="M34" s="28"/>
      <c r="N34" s="28"/>
      <c r="O34" s="28"/>
      <c r="P34" s="55"/>
      <c r="Q34" s="57"/>
      <c r="R34" s="57"/>
      <c r="S34" s="57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32"/>
      <c r="AJ34" s="32"/>
      <c r="AK34" s="32"/>
      <c r="AL34" s="32"/>
      <c r="AM34" s="32"/>
      <c r="AN34" s="32"/>
      <c r="AO34" s="75"/>
      <c r="AP34" s="75"/>
      <c r="AQ34" s="75"/>
    </row>
    <row r="35" spans="1:43" ht="46.5" customHeight="1" x14ac:dyDescent="0.2">
      <c r="A35" s="195" t="s">
        <v>130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32"/>
      <c r="AJ35" s="32"/>
      <c r="AK35" s="32"/>
      <c r="AL35" s="32"/>
      <c r="AM35" s="32"/>
      <c r="AN35" s="32"/>
    </row>
    <row r="36" spans="1:43" ht="50.25" customHeight="1" x14ac:dyDescent="0.2">
      <c r="A36" s="59">
        <v>12</v>
      </c>
      <c r="B36" s="60" t="s">
        <v>272</v>
      </c>
      <c r="C36" s="174" t="s">
        <v>280</v>
      </c>
      <c r="D36" s="76">
        <v>29117.88</v>
      </c>
      <c r="E36" s="168" t="s">
        <v>225</v>
      </c>
      <c r="F36" s="168" t="s">
        <v>226</v>
      </c>
      <c r="G36" s="171">
        <v>5</v>
      </c>
      <c r="H36" s="61"/>
      <c r="I36" s="61"/>
      <c r="J36" s="61"/>
      <c r="K36" s="61"/>
      <c r="L36" s="61"/>
      <c r="N36" s="61"/>
      <c r="O36" s="28"/>
      <c r="P36" s="28"/>
      <c r="Q36" s="55"/>
      <c r="R36" s="36"/>
      <c r="S36" s="28"/>
      <c r="U36" s="35"/>
      <c r="V36" s="35"/>
      <c r="W36" s="35"/>
      <c r="X36" s="35"/>
      <c r="Y36" s="35"/>
      <c r="Z36" s="28"/>
      <c r="AA36" s="28"/>
      <c r="AB36" s="28"/>
      <c r="AC36" s="28"/>
      <c r="AD36" s="28"/>
      <c r="AE36" s="28"/>
      <c r="AF36" s="28"/>
      <c r="AG36" s="28"/>
      <c r="AH36" s="28"/>
      <c r="AI36" s="32"/>
      <c r="AJ36" s="32"/>
      <c r="AK36" s="32"/>
      <c r="AL36" s="76">
        <f>[3]НМЦЛ!$H$18*1.2</f>
        <v>32353.199999999997</v>
      </c>
      <c r="AM36" s="76">
        <f t="shared" ref="AM36:AM40" si="0">AL36*0.9</f>
        <v>29117.879999999997</v>
      </c>
      <c r="AN36" s="32"/>
    </row>
    <row r="37" spans="1:43" ht="64.5" hidden="1" customHeight="1" x14ac:dyDescent="0.2">
      <c r="A37" s="59">
        <v>13</v>
      </c>
      <c r="B37" s="58" t="s">
        <v>207</v>
      </c>
      <c r="C37" s="174" t="s">
        <v>264</v>
      </c>
      <c r="D37" s="62"/>
      <c r="E37" s="168" t="s">
        <v>225</v>
      </c>
      <c r="F37" s="168" t="s">
        <v>228</v>
      </c>
      <c r="G37" s="166">
        <v>90</v>
      </c>
      <c r="H37" s="28"/>
      <c r="I37" s="28"/>
      <c r="J37" s="28"/>
      <c r="K37" s="28"/>
      <c r="L37" s="28"/>
      <c r="M37" s="28"/>
      <c r="N37" s="28"/>
      <c r="O37" s="28"/>
      <c r="P37" s="28"/>
      <c r="Q37" s="55"/>
      <c r="R37" s="55"/>
      <c r="S37" s="55"/>
      <c r="T37" s="55"/>
      <c r="U37" s="55"/>
      <c r="V37" s="55"/>
      <c r="W37" s="55"/>
      <c r="X37" s="55" t="s">
        <v>155</v>
      </c>
      <c r="Y37" s="55"/>
      <c r="Z37" s="28"/>
      <c r="AA37" s="28"/>
      <c r="AB37" s="28"/>
      <c r="AC37" s="28"/>
      <c r="AD37" s="28"/>
      <c r="AE37" s="28"/>
      <c r="AF37" s="28"/>
      <c r="AG37" s="28"/>
      <c r="AH37" s="28"/>
      <c r="AI37" s="32"/>
      <c r="AJ37" s="32"/>
      <c r="AK37" s="32"/>
      <c r="AL37" s="62"/>
      <c r="AM37" s="76">
        <f t="shared" si="0"/>
        <v>0</v>
      </c>
      <c r="AN37" s="32"/>
    </row>
    <row r="38" spans="1:43" ht="68.25" hidden="1" customHeight="1" x14ac:dyDescent="0.2">
      <c r="A38" s="59">
        <v>14</v>
      </c>
      <c r="B38" s="58" t="s">
        <v>266</v>
      </c>
      <c r="C38" s="174" t="s">
        <v>265</v>
      </c>
      <c r="D38" s="62"/>
      <c r="E38" s="168" t="s">
        <v>225</v>
      </c>
      <c r="F38" s="168" t="s">
        <v>228</v>
      </c>
      <c r="G38" s="166">
        <v>90</v>
      </c>
      <c r="H38" s="28"/>
      <c r="I38" s="28"/>
      <c r="J38" s="28"/>
      <c r="K38" s="28"/>
      <c r="L38" s="28"/>
      <c r="M38" s="28"/>
      <c r="N38" s="28"/>
      <c r="O38" s="28"/>
      <c r="P38" s="28"/>
      <c r="Q38" s="55"/>
      <c r="R38" s="55"/>
      <c r="S38" s="55"/>
      <c r="T38" s="55"/>
      <c r="U38" s="55"/>
      <c r="V38" s="55"/>
      <c r="W38" s="55"/>
      <c r="X38" s="55"/>
      <c r="Y38" s="55"/>
      <c r="Z38" s="28"/>
      <c r="AA38" s="28"/>
      <c r="AB38" s="28"/>
      <c r="AC38" s="28"/>
      <c r="AD38" s="28"/>
      <c r="AE38" s="28"/>
      <c r="AF38" s="28"/>
      <c r="AG38" s="28"/>
      <c r="AH38" s="28"/>
      <c r="AI38" s="32"/>
      <c r="AJ38" s="32"/>
      <c r="AK38" s="32"/>
      <c r="AL38" s="62"/>
      <c r="AM38" s="76">
        <f>AL38*0.9</f>
        <v>0</v>
      </c>
      <c r="AN38" s="32"/>
    </row>
    <row r="39" spans="1:43" ht="57" customHeight="1" x14ac:dyDescent="0.2">
      <c r="A39" s="59">
        <v>13</v>
      </c>
      <c r="B39" s="58" t="s">
        <v>267</v>
      </c>
      <c r="C39" s="174" t="s">
        <v>281</v>
      </c>
      <c r="D39" s="62">
        <v>4117184.64</v>
      </c>
      <c r="E39" s="173" t="s">
        <v>225</v>
      </c>
      <c r="F39" s="173" t="s">
        <v>228</v>
      </c>
      <c r="G39" s="166">
        <v>90</v>
      </c>
      <c r="H39" s="28"/>
      <c r="I39" s="28"/>
      <c r="J39" s="28"/>
      <c r="K39" s="28"/>
      <c r="L39" s="28"/>
      <c r="M39" s="28"/>
      <c r="N39" s="28"/>
      <c r="O39" s="28"/>
      <c r="P39" s="28"/>
      <c r="Q39" s="55"/>
      <c r="R39" s="55"/>
      <c r="S39" s="55"/>
      <c r="T39" s="55"/>
      <c r="U39" s="55"/>
      <c r="V39" s="55"/>
      <c r="W39" s="55"/>
      <c r="X39" s="55"/>
      <c r="Y39" s="55"/>
      <c r="Z39" s="28"/>
      <c r="AA39" s="28"/>
      <c r="AB39" s="28"/>
      <c r="AC39" s="28"/>
      <c r="AD39" s="28"/>
      <c r="AE39" s="28"/>
      <c r="AF39" s="28"/>
      <c r="AG39" s="28"/>
      <c r="AH39" s="28"/>
      <c r="AI39" s="32"/>
      <c r="AJ39" s="32"/>
      <c r="AK39" s="32"/>
      <c r="AL39" s="62">
        <f>[3]НМЦЛ!$H$33*1.2+[3]НМЦЛ!$H$47*1.2</f>
        <v>4574649.6000000006</v>
      </c>
      <c r="AM39" s="76">
        <f t="shared" si="0"/>
        <v>4117184.6400000006</v>
      </c>
      <c r="AN39" s="32"/>
    </row>
    <row r="40" spans="1:43" ht="52.5" customHeight="1" x14ac:dyDescent="0.2">
      <c r="A40" s="59">
        <v>14</v>
      </c>
      <c r="B40" s="58" t="s">
        <v>156</v>
      </c>
      <c r="C40" s="174" t="s">
        <v>274</v>
      </c>
      <c r="D40" s="62">
        <v>2003727.24</v>
      </c>
      <c r="E40" s="168" t="s">
        <v>225</v>
      </c>
      <c r="F40" s="168" t="s">
        <v>228</v>
      </c>
      <c r="G40" s="166">
        <v>90</v>
      </c>
      <c r="H40" s="28"/>
      <c r="I40" s="28"/>
      <c r="J40" s="28"/>
      <c r="K40" s="28"/>
      <c r="L40" s="28"/>
      <c r="M40" s="28"/>
      <c r="N40" s="28"/>
      <c r="O40" s="28"/>
      <c r="P40" s="28"/>
      <c r="Q40" s="55"/>
      <c r="R40" s="55"/>
      <c r="S40" s="55"/>
      <c r="T40" s="55"/>
      <c r="U40" s="55"/>
      <c r="V40" s="55"/>
      <c r="W40" s="55"/>
      <c r="X40" s="55"/>
      <c r="Y40" s="55"/>
      <c r="Z40" s="28"/>
      <c r="AA40" s="28"/>
      <c r="AB40" s="28"/>
      <c r="AC40" s="28"/>
      <c r="AD40" s="28"/>
      <c r="AE40" s="28"/>
      <c r="AF40" s="28"/>
      <c r="AG40" s="28"/>
      <c r="AH40" s="28"/>
      <c r="AI40" s="32"/>
      <c r="AJ40" s="32"/>
      <c r="AK40" s="32"/>
      <c r="AL40" s="62">
        <f>[3]НМЦЛ!$H$24*1.2</f>
        <v>2226363.6</v>
      </c>
      <c r="AM40" s="76">
        <f t="shared" si="0"/>
        <v>2003727.2400000002</v>
      </c>
      <c r="AN40" s="32"/>
    </row>
    <row r="41" spans="1:43" ht="55.5" customHeight="1" x14ac:dyDescent="0.2">
      <c r="A41" s="59">
        <v>15</v>
      </c>
      <c r="B41" s="58" t="s">
        <v>131</v>
      </c>
      <c r="C41" s="174" t="s">
        <v>275</v>
      </c>
      <c r="D41" s="62">
        <v>99784.44</v>
      </c>
      <c r="E41" s="168" t="s">
        <v>257</v>
      </c>
      <c r="F41" s="168" t="s">
        <v>228</v>
      </c>
      <c r="G41" s="166">
        <v>5</v>
      </c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36"/>
      <c r="X41" s="35"/>
      <c r="Y41" s="55"/>
      <c r="Z41" s="36"/>
      <c r="AA41" s="28"/>
      <c r="AB41" s="28"/>
      <c r="AD41" s="28"/>
      <c r="AE41" s="28"/>
      <c r="AF41" s="28"/>
      <c r="AG41" s="28"/>
      <c r="AH41" s="28"/>
      <c r="AI41" s="32"/>
      <c r="AJ41" s="32"/>
      <c r="AK41" s="32"/>
      <c r="AL41" s="62">
        <f>[3]НМЦЛ!$H$36*1.2</f>
        <v>110871.59999999999</v>
      </c>
      <c r="AM41" s="76">
        <f>AL41*0.9</f>
        <v>99784.439999999988</v>
      </c>
      <c r="AN41" s="32"/>
    </row>
    <row r="42" spans="1:43" ht="33.75" customHeight="1" x14ac:dyDescent="0.2">
      <c r="A42" s="59">
        <v>16</v>
      </c>
      <c r="B42" s="27" t="s">
        <v>132</v>
      </c>
      <c r="C42" s="77"/>
      <c r="D42" s="77"/>
      <c r="E42" s="165"/>
      <c r="F42" s="165"/>
      <c r="G42" s="166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36"/>
      <c r="AB42" s="36"/>
      <c r="AC42" s="36"/>
      <c r="AD42" s="28"/>
      <c r="AE42" s="28"/>
      <c r="AF42" s="36"/>
      <c r="AG42" s="28"/>
      <c r="AH42" s="28"/>
      <c r="AI42" s="32"/>
      <c r="AJ42" s="32"/>
      <c r="AK42" s="32"/>
      <c r="AL42" s="77"/>
      <c r="AM42" s="77"/>
      <c r="AN42" s="32"/>
    </row>
    <row r="43" spans="1:43" ht="61.5" customHeight="1" x14ac:dyDescent="0.2">
      <c r="A43" s="78" t="s">
        <v>268</v>
      </c>
      <c r="B43" s="56" t="s">
        <v>107</v>
      </c>
      <c r="C43" s="79">
        <f>829936.8/2</f>
        <v>414968.4</v>
      </c>
      <c r="D43" s="79">
        <f>C43</f>
        <v>414968.4</v>
      </c>
      <c r="E43" s="168" t="s">
        <v>258</v>
      </c>
      <c r="F43" s="168" t="s">
        <v>259</v>
      </c>
      <c r="G43" s="166">
        <v>23</v>
      </c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55"/>
      <c r="AA43" s="55"/>
      <c r="AB43" s="55"/>
      <c r="AC43" s="28"/>
      <c r="AD43" s="28"/>
      <c r="AE43" s="28"/>
      <c r="AF43" s="36"/>
      <c r="AG43" s="36"/>
      <c r="AH43" s="36"/>
      <c r="AI43" s="163"/>
      <c r="AJ43" s="28"/>
      <c r="AK43" s="28"/>
      <c r="AL43" s="81"/>
      <c r="AM43" s="82"/>
      <c r="AN43" s="32"/>
    </row>
    <row r="44" spans="1:43" ht="57.75" customHeight="1" x14ac:dyDescent="0.2">
      <c r="A44" s="172" t="s">
        <v>269</v>
      </c>
      <c r="B44" s="56" t="s">
        <v>133</v>
      </c>
      <c r="C44" s="174" t="s">
        <v>276</v>
      </c>
      <c r="D44" s="80">
        <v>99125.64</v>
      </c>
      <c r="E44" s="168" t="s">
        <v>260</v>
      </c>
      <c r="F44" s="168" t="s">
        <v>261</v>
      </c>
      <c r="G44" s="166">
        <v>5</v>
      </c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36"/>
      <c r="X44" s="36"/>
      <c r="Y44" s="36"/>
      <c r="Z44" s="36"/>
      <c r="AA44" s="36"/>
      <c r="AB44" s="55"/>
      <c r="AC44" s="36"/>
      <c r="AD44" s="28"/>
      <c r="AE44" s="28"/>
      <c r="AF44" s="36"/>
      <c r="AG44" s="36"/>
      <c r="AH44" s="36"/>
      <c r="AI44" s="32"/>
      <c r="AJ44" s="32"/>
      <c r="AK44" s="32"/>
      <c r="AL44" s="81">
        <f>[3]НМЦЛ!$H$48*1.2</f>
        <v>110139.59999999999</v>
      </c>
      <c r="AM44" s="83">
        <f>AL44*0.9</f>
        <v>99125.64</v>
      </c>
      <c r="AN44" s="32"/>
    </row>
    <row r="45" spans="1:43" ht="51.75" hidden="1" customHeight="1" x14ac:dyDescent="0.2">
      <c r="A45" s="172" t="s">
        <v>206</v>
      </c>
      <c r="B45" s="56" t="s">
        <v>134</v>
      </c>
      <c r="C45" s="79"/>
      <c r="D45" s="80">
        <f>C45</f>
        <v>0</v>
      </c>
      <c r="E45" s="168" t="s">
        <v>157</v>
      </c>
      <c r="F45" s="168" t="s">
        <v>158</v>
      </c>
      <c r="G45" s="166">
        <v>5</v>
      </c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36"/>
      <c r="X45" s="36"/>
      <c r="Y45" s="36"/>
      <c r="Z45" s="36"/>
      <c r="AA45" s="36"/>
      <c r="AB45" s="36"/>
      <c r="AC45" s="36"/>
      <c r="AD45" s="28"/>
      <c r="AE45" s="28"/>
      <c r="AF45" s="36"/>
      <c r="AG45" s="36"/>
      <c r="AH45" s="36"/>
      <c r="AI45" s="32"/>
      <c r="AJ45" s="32"/>
      <c r="AK45" s="32"/>
      <c r="AL45" s="81"/>
      <c r="AM45" s="83"/>
      <c r="AN45" s="32"/>
    </row>
    <row r="46" spans="1:43" ht="54" customHeight="1" x14ac:dyDescent="0.2">
      <c r="A46" s="172" t="s">
        <v>270</v>
      </c>
      <c r="B46" s="56" t="s">
        <v>163</v>
      </c>
      <c r="C46" s="79">
        <f>C43</f>
        <v>414968.4</v>
      </c>
      <c r="D46" s="79">
        <f>C46</f>
        <v>414968.4</v>
      </c>
      <c r="E46" s="168" t="s">
        <v>262</v>
      </c>
      <c r="F46" s="168" t="s">
        <v>263</v>
      </c>
      <c r="G46" s="166">
        <v>20</v>
      </c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36"/>
      <c r="X46" s="36"/>
      <c r="Y46" s="36"/>
      <c r="Z46" s="36"/>
      <c r="AA46" s="36"/>
      <c r="AB46" s="55"/>
      <c r="AC46" s="55"/>
      <c r="AD46" s="55"/>
      <c r="AE46" s="36"/>
      <c r="AF46" s="36"/>
      <c r="AG46" s="36"/>
      <c r="AH46" s="36"/>
      <c r="AI46" s="32"/>
      <c r="AJ46" s="32"/>
      <c r="AK46" s="32"/>
      <c r="AL46" s="84"/>
      <c r="AM46" s="85"/>
      <c r="AN46" s="86"/>
    </row>
    <row r="47" spans="1:43" ht="62.25" hidden="1" customHeight="1" x14ac:dyDescent="0.2">
      <c r="A47" s="169">
        <v>19</v>
      </c>
      <c r="B47" s="58" t="s">
        <v>135</v>
      </c>
      <c r="C47" s="79"/>
      <c r="D47" s="79">
        <f>C47</f>
        <v>0</v>
      </c>
      <c r="E47" s="165"/>
      <c r="F47" s="165"/>
      <c r="G47" s="166">
        <v>20</v>
      </c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55"/>
      <c r="S47" s="55"/>
      <c r="T47" s="35"/>
      <c r="U47" s="35"/>
      <c r="V47" s="35"/>
      <c r="W47" s="35"/>
      <c r="X47" s="35"/>
      <c r="Y47" s="35"/>
      <c r="Z47" s="28"/>
      <c r="AA47" s="55"/>
      <c r="AB47" s="55"/>
      <c r="AC47" s="55"/>
      <c r="AD47" s="28"/>
      <c r="AE47" s="28"/>
      <c r="AF47" s="55"/>
      <c r="AG47" s="28"/>
      <c r="AH47" s="28"/>
      <c r="AI47" s="32"/>
      <c r="AJ47" s="32"/>
      <c r="AK47" s="32"/>
      <c r="AL47" s="32"/>
      <c r="AM47" s="32"/>
      <c r="AN47" s="32"/>
    </row>
    <row r="48" spans="1:43" ht="62.25" hidden="1" customHeight="1" x14ac:dyDescent="0.2">
      <c r="A48" s="169">
        <v>27</v>
      </c>
      <c r="B48" s="58" t="s">
        <v>136</v>
      </c>
      <c r="C48" s="79">
        <f>'[2]НМЦ ЛОТа'!$H$40*1.2*1.015</f>
        <v>238461.029625</v>
      </c>
      <c r="D48" s="79">
        <f>C48</f>
        <v>238461.029625</v>
      </c>
      <c r="E48" s="165"/>
      <c r="F48" s="165"/>
      <c r="G48" s="33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28"/>
      <c r="AE48" s="28"/>
      <c r="AF48" s="55"/>
      <c r="AG48" s="28"/>
      <c r="AH48" s="28"/>
      <c r="AI48" s="32"/>
      <c r="AJ48" s="32"/>
      <c r="AK48" s="32"/>
      <c r="AL48" s="32"/>
      <c r="AM48" s="32"/>
      <c r="AN48" s="32"/>
    </row>
    <row r="49" spans="1:40" ht="33" customHeight="1" x14ac:dyDescent="0.2">
      <c r="A49" s="169"/>
      <c r="B49" s="63" t="s">
        <v>108</v>
      </c>
      <c r="C49" s="196">
        <f>D24+D26+D31+D36+D39+D40+D41+D43+D44+D46</f>
        <v>8299368.0000000009</v>
      </c>
      <c r="D49" s="196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32"/>
      <c r="AJ49" s="32"/>
      <c r="AK49" s="32"/>
      <c r="AL49" s="72">
        <f>SUM(AL24:AL44)</f>
        <v>8299368</v>
      </c>
      <c r="AM49" s="72">
        <f>SUM(AM24:AM44)</f>
        <v>7469431.2000000011</v>
      </c>
      <c r="AN49" s="32"/>
    </row>
    <row r="50" spans="1:40" ht="33" customHeight="1" x14ac:dyDescent="0.2">
      <c r="A50" s="87"/>
      <c r="B50" s="88"/>
      <c r="C50" s="89"/>
      <c r="D50" s="89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32"/>
      <c r="AJ50" s="32"/>
      <c r="AK50" s="32"/>
      <c r="AL50" s="91">
        <f>AL49</f>
        <v>8299368</v>
      </c>
      <c r="AM50" s="72">
        <f>AL50*0.9</f>
        <v>7469431.2000000002</v>
      </c>
      <c r="AN50" s="32"/>
    </row>
    <row r="51" spans="1:40" ht="21.75" customHeight="1" x14ac:dyDescent="0.2">
      <c r="A51" s="64"/>
      <c r="B51" s="183" t="s">
        <v>159</v>
      </c>
      <c r="C51" s="183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26"/>
      <c r="AA51" s="26"/>
      <c r="AB51" s="26"/>
      <c r="AC51" s="26"/>
      <c r="AD51" s="26"/>
      <c r="AE51" s="26"/>
      <c r="AF51" s="26"/>
      <c r="AG51" s="26"/>
      <c r="AH51" s="26"/>
      <c r="AI51" s="32"/>
      <c r="AJ51" s="32"/>
      <c r="AK51" s="32"/>
      <c r="AL51" s="32"/>
      <c r="AM51" s="72">
        <f>AL50-AM50</f>
        <v>829936.79999999981</v>
      </c>
      <c r="AN51" s="32"/>
    </row>
    <row r="52" spans="1:40" ht="21.75" customHeight="1" x14ac:dyDescent="0.2">
      <c r="A52" s="64"/>
      <c r="B52" s="183" t="s">
        <v>160</v>
      </c>
      <c r="C52" s="183"/>
      <c r="D52" s="183"/>
      <c r="E52" s="183"/>
      <c r="F52" s="183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26"/>
      <c r="AA52" s="26"/>
      <c r="AB52" s="26"/>
      <c r="AC52" s="26"/>
      <c r="AD52" s="26"/>
      <c r="AE52" s="26"/>
      <c r="AF52" s="26"/>
      <c r="AG52" s="26"/>
      <c r="AH52" s="26"/>
      <c r="AI52" s="32"/>
      <c r="AJ52" s="32"/>
      <c r="AK52" s="32"/>
      <c r="AL52" s="32"/>
      <c r="AM52" s="72">
        <f>AL50-AM49</f>
        <v>829936.79999999888</v>
      </c>
      <c r="AN52" s="32"/>
    </row>
    <row r="53" spans="1:40" ht="27" customHeight="1" x14ac:dyDescent="0.2">
      <c r="A53" s="64"/>
      <c r="B53" s="183" t="s">
        <v>109</v>
      </c>
      <c r="C53" s="183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26"/>
      <c r="AA53" s="26"/>
      <c r="AB53" s="26"/>
      <c r="AC53" s="26"/>
      <c r="AD53" s="26"/>
      <c r="AE53" s="26"/>
      <c r="AF53" s="26"/>
      <c r="AG53" s="26"/>
      <c r="AH53" s="26"/>
      <c r="AI53" s="32"/>
      <c r="AJ53" s="32"/>
      <c r="AK53" s="32"/>
      <c r="AL53" s="32"/>
      <c r="AM53" s="32"/>
      <c r="AN53" s="32"/>
    </row>
    <row r="54" spans="1:40" ht="12" customHeight="1" x14ac:dyDescent="0.25">
      <c r="A54" s="31"/>
      <c r="B54" s="66"/>
      <c r="C54" s="67"/>
      <c r="D54" s="68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</row>
    <row r="55" spans="1:40" x14ac:dyDescent="0.25">
      <c r="A55" s="31"/>
      <c r="B55" s="66"/>
      <c r="C55" s="31"/>
      <c r="D55" s="68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</row>
    <row r="56" spans="1:40" ht="18.75" x14ac:dyDescent="0.3">
      <c r="A56" s="17" t="s">
        <v>1</v>
      </c>
      <c r="B56" s="29"/>
      <c r="C56" s="29"/>
      <c r="D56" s="18"/>
      <c r="E56" s="17"/>
      <c r="F56" s="17"/>
      <c r="G56" s="17"/>
      <c r="H56" s="17"/>
      <c r="I56" s="17"/>
      <c r="J56" s="17"/>
      <c r="K56" s="17"/>
      <c r="L56" s="17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</row>
    <row r="57" spans="1:40" ht="18.75" x14ac:dyDescent="0.3">
      <c r="A57" s="20"/>
      <c r="B57" s="29"/>
      <c r="C57" s="175"/>
      <c r="D57" s="22"/>
      <c r="E57" s="17"/>
      <c r="F57" s="17"/>
      <c r="G57" s="17"/>
      <c r="H57" s="17"/>
      <c r="I57" s="17"/>
      <c r="J57" s="17"/>
      <c r="K57" s="17"/>
      <c r="L57" s="17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</row>
    <row r="58" spans="1:40" ht="43.5" customHeight="1" x14ac:dyDescent="0.3">
      <c r="A58" s="17"/>
      <c r="B58" s="184" t="s">
        <v>110</v>
      </c>
      <c r="C58" s="184"/>
      <c r="D58" s="22"/>
      <c r="E58" s="17"/>
      <c r="F58" s="17"/>
      <c r="G58" s="17"/>
      <c r="H58" s="17" t="s">
        <v>111</v>
      </c>
      <c r="I58" s="17"/>
      <c r="J58" s="17"/>
      <c r="K58" s="17"/>
      <c r="L58" s="17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AL58" s="73"/>
    </row>
    <row r="59" spans="1:40" ht="34.5" hidden="1" customHeight="1" x14ac:dyDescent="0.3">
      <c r="A59" s="17"/>
      <c r="B59" s="30"/>
      <c r="C59" s="30"/>
      <c r="D59" s="22"/>
      <c r="E59" s="17"/>
      <c r="F59" s="17"/>
      <c r="G59" s="17"/>
      <c r="H59" s="17"/>
      <c r="I59" s="17"/>
      <c r="J59" s="17"/>
      <c r="K59" s="17"/>
      <c r="L59" s="17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</row>
    <row r="60" spans="1:40" ht="43.5" hidden="1" customHeight="1" x14ac:dyDescent="0.3">
      <c r="A60" s="17"/>
      <c r="B60" s="185" t="s">
        <v>229</v>
      </c>
      <c r="C60" s="185"/>
      <c r="D60" s="22"/>
      <c r="E60" s="17"/>
      <c r="F60" s="17"/>
      <c r="G60" s="17"/>
      <c r="H60" s="34" t="s">
        <v>230</v>
      </c>
      <c r="I60" s="17"/>
      <c r="J60" s="17"/>
      <c r="K60" s="17"/>
      <c r="L60" s="17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</row>
    <row r="61" spans="1:40" ht="25.5" customHeight="1" x14ac:dyDescent="0.25">
      <c r="A61" s="19"/>
      <c r="B61" s="31"/>
      <c r="C61" s="31"/>
      <c r="D61" s="23"/>
      <c r="E61" s="19"/>
      <c r="F61" s="19"/>
      <c r="G61" s="19"/>
      <c r="H61" s="19"/>
      <c r="I61" s="19"/>
      <c r="J61" s="19"/>
      <c r="K61" s="19"/>
      <c r="L61" s="19"/>
      <c r="AL61" s="73"/>
    </row>
    <row r="62" spans="1:40" ht="47.25" customHeight="1" x14ac:dyDescent="0.3">
      <c r="A62" s="19"/>
      <c r="B62" s="185" t="s">
        <v>113</v>
      </c>
      <c r="C62" s="185"/>
      <c r="D62" s="22"/>
      <c r="E62" s="17"/>
      <c r="F62" s="17"/>
      <c r="G62" s="17"/>
      <c r="H62" s="164" t="s">
        <v>254</v>
      </c>
      <c r="I62" s="17"/>
      <c r="J62" s="17"/>
      <c r="K62" s="17"/>
      <c r="L62" s="17"/>
    </row>
    <row r="63" spans="1:40" ht="17.25" customHeight="1" x14ac:dyDescent="0.25">
      <c r="A63" s="31"/>
      <c r="B63" s="92"/>
      <c r="C63" s="93"/>
      <c r="D63" s="94"/>
      <c r="E63" s="93"/>
      <c r="F63" s="93"/>
      <c r="G63" s="93"/>
      <c r="H63" s="93"/>
      <c r="I63" s="93"/>
      <c r="J63" s="93"/>
      <c r="K63" s="93"/>
      <c r="L63" s="93"/>
      <c r="M63" s="93"/>
      <c r="N63" s="31"/>
      <c r="O63" s="31"/>
      <c r="P63" s="31"/>
      <c r="Q63" s="31"/>
      <c r="R63" s="31"/>
      <c r="S63" s="31"/>
      <c r="T63" s="31"/>
      <c r="U63" s="31"/>
      <c r="V63" s="31"/>
      <c r="W63" s="31"/>
    </row>
  </sheetData>
  <mergeCells count="49">
    <mergeCell ref="B52:F52"/>
    <mergeCell ref="B53:C53"/>
    <mergeCell ref="B58:C58"/>
    <mergeCell ref="B60:C60"/>
    <mergeCell ref="B62:C62"/>
    <mergeCell ref="A19:A21"/>
    <mergeCell ref="B19:B21"/>
    <mergeCell ref="C49:D49"/>
    <mergeCell ref="E49:AH49"/>
    <mergeCell ref="B51:C51"/>
    <mergeCell ref="G28:G31"/>
    <mergeCell ref="E26:E27"/>
    <mergeCell ref="F26:F27"/>
    <mergeCell ref="G26:G27"/>
    <mergeCell ref="E29:E30"/>
    <mergeCell ref="F29:F30"/>
    <mergeCell ref="C26:C30"/>
    <mergeCell ref="D26:D30"/>
    <mergeCell ref="C31:C34"/>
    <mergeCell ref="D31:D34"/>
    <mergeCell ref="A35:AH35"/>
    <mergeCell ref="A22:AH22"/>
    <mergeCell ref="C24:C25"/>
    <mergeCell ref="D24:D25"/>
    <mergeCell ref="E24:E25"/>
    <mergeCell ref="F24:F25"/>
    <mergeCell ref="G24:G25"/>
    <mergeCell ref="C19:C21"/>
    <mergeCell ref="D19:D21"/>
    <mergeCell ref="E19:G19"/>
    <mergeCell ref="H19:AH19"/>
    <mergeCell ref="E20:E21"/>
    <mergeCell ref="F20:F21"/>
    <mergeCell ref="G20:G21"/>
    <mergeCell ref="H20:J20"/>
    <mergeCell ref="AC20:AE20"/>
    <mergeCell ref="AF20:AH20"/>
    <mergeCell ref="K20:M20"/>
    <mergeCell ref="N20:P20"/>
    <mergeCell ref="Q20:S20"/>
    <mergeCell ref="T20:V20"/>
    <mergeCell ref="W20:Y20"/>
    <mergeCell ref="Z20:AB20"/>
    <mergeCell ref="A17:S17"/>
    <mergeCell ref="A10:Y10"/>
    <mergeCell ref="A12:Y12"/>
    <mergeCell ref="A14:S14"/>
    <mergeCell ref="A15:S15"/>
    <mergeCell ref="A16:S16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51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F11"/>
  <sheetViews>
    <sheetView view="pageBreakPreview" topLeftCell="A8" zoomScale="60" zoomScaleNormal="100" workbookViewId="0">
      <selection activeCell="BC9" sqref="BC9:BC10"/>
    </sheetView>
  </sheetViews>
  <sheetFormatPr defaultRowHeight="12.75" x14ac:dyDescent="0.2"/>
  <cols>
    <col min="1" max="1" width="13.140625" customWidth="1"/>
    <col min="3" max="3" width="14.42578125" customWidth="1"/>
    <col min="4" max="4" width="15.85546875" customWidth="1"/>
    <col min="5" max="5" width="18.7109375" customWidth="1"/>
    <col min="8" max="8" width="78" customWidth="1"/>
    <col min="11" max="11" width="16.5703125" customWidth="1"/>
    <col min="12" max="12" width="16" customWidth="1"/>
    <col min="13" max="13" width="13.42578125" customWidth="1"/>
    <col min="14" max="14" width="13.7109375" customWidth="1"/>
    <col min="15" max="15" width="10.28515625" customWidth="1"/>
    <col min="16" max="16" width="16.7109375" customWidth="1"/>
    <col min="17" max="17" width="17.42578125" customWidth="1"/>
    <col min="18" max="18" width="18.7109375" customWidth="1"/>
    <col min="19" max="19" width="19.7109375" customWidth="1"/>
    <col min="20" max="20" width="9.85546875" customWidth="1"/>
    <col min="21" max="21" width="17.7109375" customWidth="1"/>
    <col min="22" max="22" width="16.140625" customWidth="1"/>
    <col min="23" max="23" width="10.140625" customWidth="1"/>
    <col min="29" max="29" width="17.28515625" customWidth="1"/>
    <col min="30" max="30" width="12.28515625" customWidth="1"/>
    <col min="31" max="31" width="16.7109375" customWidth="1"/>
    <col min="32" max="32" width="15.28515625" customWidth="1"/>
    <col min="33" max="33" width="16.28515625" customWidth="1"/>
    <col min="38" max="38" width="27" customWidth="1"/>
    <col min="39" max="39" width="16" customWidth="1"/>
    <col min="40" max="40" width="11.7109375" customWidth="1"/>
    <col min="41" max="41" width="12.7109375" customWidth="1"/>
    <col min="43" max="43" width="18" customWidth="1"/>
    <col min="44" max="44" width="16.7109375" customWidth="1"/>
    <col min="45" max="45" width="16" customWidth="1"/>
    <col min="46" max="46" width="17" customWidth="1"/>
    <col min="47" max="47" width="16.5703125" customWidth="1"/>
    <col min="50" max="50" width="17.42578125" customWidth="1"/>
    <col min="51" max="51" width="76.42578125" customWidth="1"/>
    <col min="52" max="52" width="19.5703125" customWidth="1"/>
    <col min="58" max="58" width="15.28515625" customWidth="1"/>
  </cols>
  <sheetData>
    <row r="1" spans="1:58" s="5" customFormat="1" ht="22.5" x14ac:dyDescent="0.2">
      <c r="A1" s="4" t="s">
        <v>116</v>
      </c>
      <c r="M1" s="6"/>
    </row>
    <row r="2" spans="1:58" s="5" customFormat="1" ht="15.75" x14ac:dyDescent="0.2">
      <c r="M2" s="6"/>
    </row>
    <row r="3" spans="1:58" s="5" customFormat="1" ht="15.75" x14ac:dyDescent="0.2">
      <c r="M3" s="6"/>
    </row>
    <row r="4" spans="1:58" s="5" customFormat="1" ht="14.25" x14ac:dyDescent="0.2"/>
    <row r="5" spans="1:58" s="5" customFormat="1" ht="15.75" x14ac:dyDescent="0.2">
      <c r="A5" s="240" t="s">
        <v>9</v>
      </c>
      <c r="B5" s="240" t="s">
        <v>10</v>
      </c>
      <c r="C5" s="240" t="s">
        <v>11</v>
      </c>
      <c r="D5" s="240"/>
      <c r="E5" s="240"/>
      <c r="F5" s="240" t="s">
        <v>12</v>
      </c>
      <c r="G5" s="240" t="s">
        <v>13</v>
      </c>
      <c r="H5" s="240" t="s">
        <v>14</v>
      </c>
      <c r="I5" s="240" t="s">
        <v>15</v>
      </c>
      <c r="J5" s="240" t="s">
        <v>16</v>
      </c>
      <c r="K5" s="240" t="s">
        <v>17</v>
      </c>
      <c r="L5" s="240" t="s">
        <v>18</v>
      </c>
      <c r="M5" s="240" t="s">
        <v>19</v>
      </c>
      <c r="N5" s="240" t="s">
        <v>20</v>
      </c>
      <c r="O5" s="240" t="s">
        <v>75</v>
      </c>
      <c r="P5" s="240" t="s">
        <v>76</v>
      </c>
      <c r="Q5" s="240" t="s">
        <v>21</v>
      </c>
      <c r="R5" s="249" t="s">
        <v>22</v>
      </c>
      <c r="S5" s="249" t="s">
        <v>77</v>
      </c>
      <c r="T5" s="251" t="s">
        <v>78</v>
      </c>
      <c r="U5" s="251"/>
      <c r="V5" s="251"/>
      <c r="W5" s="251"/>
      <c r="X5" s="251"/>
      <c r="Y5" s="251"/>
      <c r="Z5" s="251"/>
      <c r="AA5" s="251"/>
      <c r="AB5" s="251"/>
      <c r="AC5" s="240" t="s">
        <v>23</v>
      </c>
      <c r="AD5" s="251" t="s">
        <v>24</v>
      </c>
      <c r="AE5" s="251"/>
      <c r="AF5" s="251"/>
      <c r="AG5" s="251"/>
      <c r="AH5" s="240" t="s">
        <v>25</v>
      </c>
      <c r="AI5" s="240"/>
      <c r="AJ5" s="240"/>
      <c r="AK5" s="240"/>
      <c r="AL5" s="240" t="s">
        <v>26</v>
      </c>
      <c r="AM5" s="240"/>
      <c r="AN5" s="240"/>
      <c r="AO5" s="240"/>
      <c r="AP5" s="240"/>
      <c r="AQ5" s="240"/>
      <c r="AR5" s="240"/>
      <c r="AS5" s="240"/>
      <c r="AT5" s="240"/>
      <c r="AU5" s="240"/>
      <c r="AV5" s="240" t="s">
        <v>27</v>
      </c>
      <c r="AW5" s="240" t="s">
        <v>28</v>
      </c>
      <c r="AX5" s="252" t="s">
        <v>29</v>
      </c>
      <c r="AY5" s="252"/>
      <c r="AZ5" s="252"/>
      <c r="BA5" s="252"/>
      <c r="BB5" s="252"/>
      <c r="BC5" s="252"/>
      <c r="BD5" s="252"/>
      <c r="BE5" s="252"/>
      <c r="BF5" s="238" t="s">
        <v>30</v>
      </c>
    </row>
    <row r="6" spans="1:58" s="5" customFormat="1" ht="15.75" x14ac:dyDescent="0.2">
      <c r="A6" s="240"/>
      <c r="B6" s="240"/>
      <c r="C6" s="240" t="s">
        <v>31</v>
      </c>
      <c r="D6" s="240" t="s">
        <v>32</v>
      </c>
      <c r="E6" s="240" t="s">
        <v>33</v>
      </c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9"/>
      <c r="S6" s="249"/>
      <c r="T6" s="251"/>
      <c r="U6" s="251"/>
      <c r="V6" s="251"/>
      <c r="W6" s="251"/>
      <c r="X6" s="251"/>
      <c r="Y6" s="251"/>
      <c r="Z6" s="251"/>
      <c r="AA6" s="251"/>
      <c r="AB6" s="251"/>
      <c r="AC6" s="240"/>
      <c r="AD6" s="251"/>
      <c r="AE6" s="251"/>
      <c r="AF6" s="251"/>
      <c r="AG6" s="251"/>
      <c r="AH6" s="240" t="s">
        <v>34</v>
      </c>
      <c r="AI6" s="240" t="s">
        <v>35</v>
      </c>
      <c r="AJ6" s="240" t="s">
        <v>36</v>
      </c>
      <c r="AK6" s="240" t="s">
        <v>37</v>
      </c>
      <c r="AL6" s="240" t="s">
        <v>38</v>
      </c>
      <c r="AM6" s="240" t="s">
        <v>39</v>
      </c>
      <c r="AN6" s="240" t="s">
        <v>40</v>
      </c>
      <c r="AO6" s="240"/>
      <c r="AP6" s="240" t="s">
        <v>41</v>
      </c>
      <c r="AQ6" s="240" t="s">
        <v>42</v>
      </c>
      <c r="AR6" s="240"/>
      <c r="AS6" s="249" t="s">
        <v>43</v>
      </c>
      <c r="AT6" s="240" t="s">
        <v>44</v>
      </c>
      <c r="AU6" s="250" t="s">
        <v>45</v>
      </c>
      <c r="AV6" s="240"/>
      <c r="AW6" s="240"/>
      <c r="AX6" s="238" t="s">
        <v>46</v>
      </c>
      <c r="AY6" s="238" t="s">
        <v>47</v>
      </c>
      <c r="AZ6" s="238" t="s">
        <v>48</v>
      </c>
      <c r="BA6" s="238" t="s">
        <v>49</v>
      </c>
      <c r="BB6" s="238" t="s">
        <v>50</v>
      </c>
      <c r="BC6" s="239" t="s">
        <v>51</v>
      </c>
      <c r="BD6" s="239" t="s">
        <v>52</v>
      </c>
      <c r="BE6" s="238" t="s">
        <v>53</v>
      </c>
      <c r="BF6" s="238"/>
    </row>
    <row r="7" spans="1:58" s="5" customFormat="1" ht="173.25" x14ac:dyDescent="0.2">
      <c r="A7" s="240"/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9"/>
      <c r="S7" s="249"/>
      <c r="T7" s="7">
        <v>2021</v>
      </c>
      <c r="U7" s="7">
        <v>2022</v>
      </c>
      <c r="V7" s="7">
        <v>2023</v>
      </c>
      <c r="W7" s="7">
        <v>2024</v>
      </c>
      <c r="X7" s="7">
        <v>2025</v>
      </c>
      <c r="Y7" s="7">
        <v>2026</v>
      </c>
      <c r="Z7" s="7">
        <v>2027</v>
      </c>
      <c r="AA7" s="7">
        <v>2028</v>
      </c>
      <c r="AB7" s="7">
        <v>2029</v>
      </c>
      <c r="AC7" s="240"/>
      <c r="AD7" s="8" t="s">
        <v>54</v>
      </c>
      <c r="AE7" s="8" t="s">
        <v>55</v>
      </c>
      <c r="AF7" s="9" t="s">
        <v>56</v>
      </c>
      <c r="AG7" s="9" t="s">
        <v>57</v>
      </c>
      <c r="AH7" s="240"/>
      <c r="AI7" s="240"/>
      <c r="AJ7" s="240"/>
      <c r="AK7" s="240"/>
      <c r="AL7" s="240"/>
      <c r="AM7" s="240"/>
      <c r="AN7" s="10" t="s">
        <v>58</v>
      </c>
      <c r="AO7" s="10" t="s">
        <v>59</v>
      </c>
      <c r="AP7" s="240"/>
      <c r="AQ7" s="10" t="s">
        <v>60</v>
      </c>
      <c r="AR7" s="10" t="s">
        <v>59</v>
      </c>
      <c r="AS7" s="249"/>
      <c r="AT7" s="240"/>
      <c r="AU7" s="250"/>
      <c r="AV7" s="240"/>
      <c r="AW7" s="240"/>
      <c r="AX7" s="238"/>
      <c r="AY7" s="238"/>
      <c r="AZ7" s="238"/>
      <c r="BA7" s="238"/>
      <c r="BB7" s="238"/>
      <c r="BC7" s="239"/>
      <c r="BD7" s="239"/>
      <c r="BE7" s="238"/>
      <c r="BF7" s="238"/>
    </row>
    <row r="8" spans="1:58" s="5" customFormat="1" ht="15.75" x14ac:dyDescent="0.2">
      <c r="A8" s="11">
        <v>1</v>
      </c>
      <c r="B8" s="11">
        <v>2</v>
      </c>
      <c r="C8" s="11">
        <v>3</v>
      </c>
      <c r="D8" s="11">
        <v>4</v>
      </c>
      <c r="E8" s="11" t="s">
        <v>79</v>
      </c>
      <c r="F8" s="11">
        <v>5</v>
      </c>
      <c r="G8" s="11">
        <v>6</v>
      </c>
      <c r="H8" s="11">
        <v>7</v>
      </c>
      <c r="I8" s="11">
        <v>8</v>
      </c>
      <c r="J8" s="11">
        <v>9</v>
      </c>
      <c r="K8" s="11">
        <v>10</v>
      </c>
      <c r="L8" s="11">
        <v>11</v>
      </c>
      <c r="M8" s="11">
        <v>12</v>
      </c>
      <c r="N8" s="11">
        <v>13</v>
      </c>
      <c r="O8" s="11" t="s">
        <v>80</v>
      </c>
      <c r="P8" s="11" t="s">
        <v>81</v>
      </c>
      <c r="Q8" s="11">
        <v>14</v>
      </c>
      <c r="R8" s="11">
        <v>15</v>
      </c>
      <c r="S8" s="11">
        <v>16</v>
      </c>
      <c r="T8" s="11">
        <v>17</v>
      </c>
      <c r="U8" s="11">
        <v>18</v>
      </c>
      <c r="V8" s="11">
        <v>19</v>
      </c>
      <c r="W8" s="11">
        <v>20</v>
      </c>
      <c r="X8" s="11" t="s">
        <v>82</v>
      </c>
      <c r="Y8" s="11" t="s">
        <v>83</v>
      </c>
      <c r="Z8" s="11" t="s">
        <v>84</v>
      </c>
      <c r="AA8" s="11" t="s">
        <v>85</v>
      </c>
      <c r="AB8" s="11" t="s">
        <v>86</v>
      </c>
      <c r="AC8" s="11">
        <v>21</v>
      </c>
      <c r="AD8" s="11">
        <v>22</v>
      </c>
      <c r="AE8" s="11">
        <v>23</v>
      </c>
      <c r="AF8" s="11">
        <v>24</v>
      </c>
      <c r="AG8" s="11">
        <v>25</v>
      </c>
      <c r="AH8" s="12">
        <v>26</v>
      </c>
      <c r="AI8" s="12">
        <v>27</v>
      </c>
      <c r="AJ8" s="12">
        <v>28</v>
      </c>
      <c r="AK8" s="12">
        <v>29</v>
      </c>
      <c r="AL8" s="12">
        <v>30</v>
      </c>
      <c r="AM8" s="12">
        <v>31</v>
      </c>
      <c r="AN8" s="12">
        <v>32</v>
      </c>
      <c r="AO8" s="12">
        <v>33</v>
      </c>
      <c r="AP8" s="12">
        <v>34</v>
      </c>
      <c r="AQ8" s="12">
        <v>35</v>
      </c>
      <c r="AR8" s="12">
        <v>36</v>
      </c>
      <c r="AS8" s="12">
        <v>37</v>
      </c>
      <c r="AT8" s="12">
        <v>38</v>
      </c>
      <c r="AU8" s="12">
        <v>39</v>
      </c>
      <c r="AV8" s="12">
        <v>40</v>
      </c>
      <c r="AW8" s="12">
        <v>41</v>
      </c>
      <c r="AX8" s="12">
        <v>42</v>
      </c>
      <c r="AY8" s="12">
        <v>43</v>
      </c>
      <c r="AZ8" s="12">
        <v>44</v>
      </c>
      <c r="BA8" s="12">
        <v>45</v>
      </c>
      <c r="BB8" s="12">
        <v>46</v>
      </c>
      <c r="BC8" s="12">
        <v>47</v>
      </c>
      <c r="BD8" s="12">
        <v>48</v>
      </c>
      <c r="BE8" s="12">
        <v>49</v>
      </c>
      <c r="BF8" s="12">
        <v>50</v>
      </c>
    </row>
    <row r="9" spans="1:58" s="5" customFormat="1" ht="409.6" customHeight="1" x14ac:dyDescent="0.2">
      <c r="A9" s="217" t="s">
        <v>61</v>
      </c>
      <c r="B9" s="233"/>
      <c r="C9" s="217" t="s">
        <v>74</v>
      </c>
      <c r="D9" s="247" t="s">
        <v>62</v>
      </c>
      <c r="E9" s="217" t="s">
        <v>63</v>
      </c>
      <c r="F9" s="217" t="s">
        <v>64</v>
      </c>
      <c r="G9" s="233"/>
      <c r="H9" s="236" t="s">
        <v>165</v>
      </c>
      <c r="I9" s="217" t="s">
        <v>65</v>
      </c>
      <c r="J9" s="217" t="s">
        <v>65</v>
      </c>
      <c r="K9" s="217">
        <v>1</v>
      </c>
      <c r="L9" s="217" t="s">
        <v>87</v>
      </c>
      <c r="M9" s="217" t="s">
        <v>88</v>
      </c>
      <c r="N9" s="217" t="s">
        <v>66</v>
      </c>
      <c r="O9" s="245" t="s">
        <v>89</v>
      </c>
      <c r="P9" s="236" t="s">
        <v>90</v>
      </c>
      <c r="Q9" s="217" t="s">
        <v>67</v>
      </c>
      <c r="R9" s="241" t="e">
        <f>#REF!</f>
        <v>#REF!</v>
      </c>
      <c r="S9" s="241" t="e">
        <f>#REF!</f>
        <v>#REF!</v>
      </c>
      <c r="T9" s="233"/>
      <c r="U9" s="243"/>
      <c r="V9" s="243" t="e">
        <f>S9</f>
        <v>#REF!</v>
      </c>
      <c r="W9" s="233"/>
      <c r="X9" s="233"/>
      <c r="Y9" s="233"/>
      <c r="Z9" s="233"/>
      <c r="AA9" s="233"/>
      <c r="AB9" s="233"/>
      <c r="AC9" s="235" t="s">
        <v>162</v>
      </c>
      <c r="AD9" s="217" t="s">
        <v>74</v>
      </c>
      <c r="AE9" s="217" t="s">
        <v>68</v>
      </c>
      <c r="AF9" s="225">
        <v>45073</v>
      </c>
      <c r="AG9" s="231">
        <f>AF9+10</f>
        <v>45083</v>
      </c>
      <c r="AH9" s="227"/>
      <c r="AI9" s="227"/>
      <c r="AJ9" s="227"/>
      <c r="AK9" s="227"/>
      <c r="AL9" s="217" t="s">
        <v>69</v>
      </c>
      <c r="AM9" s="217" t="s">
        <v>91</v>
      </c>
      <c r="AN9" s="223" t="s">
        <v>95</v>
      </c>
      <c r="AO9" s="229" t="s">
        <v>92</v>
      </c>
      <c r="AP9" s="217">
        <v>1</v>
      </c>
      <c r="AQ9" s="223" t="s">
        <v>70</v>
      </c>
      <c r="AR9" s="223" t="s">
        <v>71</v>
      </c>
      <c r="AS9" s="225">
        <f>AG9+15</f>
        <v>45098</v>
      </c>
      <c r="AT9" s="225">
        <f>AS9</f>
        <v>45098</v>
      </c>
      <c r="AU9" s="225">
        <f>AT9+93+143</f>
        <v>45334</v>
      </c>
      <c r="AV9" s="217">
        <v>2023</v>
      </c>
      <c r="AW9" s="217" t="s">
        <v>87</v>
      </c>
      <c r="AX9" s="217" t="s">
        <v>112</v>
      </c>
      <c r="AY9" s="219" t="s">
        <v>164</v>
      </c>
      <c r="AZ9" s="221" t="s">
        <v>166</v>
      </c>
      <c r="BA9" s="213">
        <v>2023</v>
      </c>
      <c r="BB9" s="213">
        <v>2023</v>
      </c>
      <c r="BC9" s="215" t="e">
        <f>(#REF!)/1000</f>
        <v>#REF!</v>
      </c>
      <c r="BD9" s="215" t="e">
        <f>BC9</f>
        <v>#REF!</v>
      </c>
      <c r="BE9" s="217" t="s">
        <v>5</v>
      </c>
      <c r="BF9" s="217" t="s">
        <v>93</v>
      </c>
    </row>
    <row r="10" spans="1:58" s="13" customFormat="1" ht="409.6" customHeight="1" x14ac:dyDescent="0.2">
      <c r="A10" s="218"/>
      <c r="B10" s="234"/>
      <c r="C10" s="218"/>
      <c r="D10" s="248"/>
      <c r="E10" s="218"/>
      <c r="F10" s="218"/>
      <c r="G10" s="234"/>
      <c r="H10" s="237"/>
      <c r="I10" s="218"/>
      <c r="J10" s="218"/>
      <c r="K10" s="218"/>
      <c r="L10" s="218"/>
      <c r="M10" s="218"/>
      <c r="N10" s="218"/>
      <c r="O10" s="246"/>
      <c r="P10" s="237"/>
      <c r="Q10" s="218"/>
      <c r="R10" s="242"/>
      <c r="S10" s="242"/>
      <c r="T10" s="234"/>
      <c r="U10" s="244"/>
      <c r="V10" s="244"/>
      <c r="W10" s="234"/>
      <c r="X10" s="234"/>
      <c r="Y10" s="234"/>
      <c r="Z10" s="234"/>
      <c r="AA10" s="234"/>
      <c r="AB10" s="234"/>
      <c r="AC10" s="222"/>
      <c r="AD10" s="218"/>
      <c r="AE10" s="218"/>
      <c r="AF10" s="226"/>
      <c r="AG10" s="232"/>
      <c r="AH10" s="228"/>
      <c r="AI10" s="228"/>
      <c r="AJ10" s="228"/>
      <c r="AK10" s="228"/>
      <c r="AL10" s="218"/>
      <c r="AM10" s="218"/>
      <c r="AN10" s="224"/>
      <c r="AO10" s="230"/>
      <c r="AP10" s="218"/>
      <c r="AQ10" s="224"/>
      <c r="AR10" s="224"/>
      <c r="AS10" s="226"/>
      <c r="AT10" s="226"/>
      <c r="AU10" s="226"/>
      <c r="AV10" s="218"/>
      <c r="AW10" s="218"/>
      <c r="AX10" s="218"/>
      <c r="AY10" s="220"/>
      <c r="AZ10" s="222"/>
      <c r="BA10" s="214"/>
      <c r="BB10" s="214"/>
      <c r="BC10" s="216"/>
      <c r="BD10" s="216"/>
      <c r="BE10" s="218"/>
      <c r="BF10" s="218"/>
    </row>
    <row r="11" spans="1:58" ht="261.75" customHeight="1" x14ac:dyDescent="0.2"/>
  </sheetData>
  <mergeCells count="107">
    <mergeCell ref="AX5:BE5"/>
    <mergeCell ref="BF5:BF7"/>
    <mergeCell ref="C6:C7"/>
    <mergeCell ref="D6:D7"/>
    <mergeCell ref="E6:E7"/>
    <mergeCell ref="AH6:AH7"/>
    <mergeCell ref="AI6:AI7"/>
    <mergeCell ref="AJ6:AJ7"/>
    <mergeCell ref="AK6:AK7"/>
    <mergeCell ref="AL6:AL7"/>
    <mergeCell ref="AC5:AC7"/>
    <mergeCell ref="AD5:AG6"/>
    <mergeCell ref="AH5:AK5"/>
    <mergeCell ref="AL5:AU5"/>
    <mergeCell ref="AV5:AV7"/>
    <mergeCell ref="AW5:AW7"/>
    <mergeCell ref="AM6:AM7"/>
    <mergeCell ref="AN6:AO6"/>
    <mergeCell ref="AP6:AP7"/>
    <mergeCell ref="AQ6:AR6"/>
    <mergeCell ref="O5:O7"/>
    <mergeCell ref="P5:P7"/>
    <mergeCell ref="Q5:Q7"/>
    <mergeCell ref="R5:R7"/>
    <mergeCell ref="BD6:BD7"/>
    <mergeCell ref="BE6:BE7"/>
    <mergeCell ref="A9:A10"/>
    <mergeCell ref="B9:B10"/>
    <mergeCell ref="C9:C10"/>
    <mergeCell ref="D9:D10"/>
    <mergeCell ref="E9:E10"/>
    <mergeCell ref="AS6:AS7"/>
    <mergeCell ref="AT6:AT7"/>
    <mergeCell ref="AU6:AU7"/>
    <mergeCell ref="AX6:AX7"/>
    <mergeCell ref="AY6:AY7"/>
    <mergeCell ref="AZ6:AZ7"/>
    <mergeCell ref="S5:S7"/>
    <mergeCell ref="T5:AB6"/>
    <mergeCell ref="I5:I7"/>
    <mergeCell ref="J5:J7"/>
    <mergeCell ref="K5:K7"/>
    <mergeCell ref="L5:L7"/>
    <mergeCell ref="M5:M7"/>
    <mergeCell ref="N5:N7"/>
    <mergeCell ref="A5:A7"/>
    <mergeCell ref="B5:B7"/>
    <mergeCell ref="C5:E5"/>
    <mergeCell ref="F9:F10"/>
    <mergeCell ref="G9:G10"/>
    <mergeCell ref="H9:H10"/>
    <mergeCell ref="I9:I10"/>
    <mergeCell ref="J9:J10"/>
    <mergeCell ref="K9:K10"/>
    <mergeCell ref="BA6:BA7"/>
    <mergeCell ref="BB6:BB7"/>
    <mergeCell ref="BC6:BC7"/>
    <mergeCell ref="F5:F7"/>
    <mergeCell ref="G5:G7"/>
    <mergeCell ref="H5:H7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AD9:AD10"/>
    <mergeCell ref="AE9:AE10"/>
    <mergeCell ref="AF9:AF10"/>
    <mergeCell ref="AG9:AG10"/>
    <mergeCell ref="AH9:AH10"/>
    <mergeCell ref="AI9:AI10"/>
    <mergeCell ref="X9:X10"/>
    <mergeCell ref="Y9:Y10"/>
    <mergeCell ref="Z9:Z10"/>
    <mergeCell ref="AA9:AA10"/>
    <mergeCell ref="AB9:AB10"/>
    <mergeCell ref="AC9:AC10"/>
    <mergeCell ref="AP9:AP10"/>
    <mergeCell ref="AQ9:AQ10"/>
    <mergeCell ref="AR9:AR10"/>
    <mergeCell ref="AS9:AS10"/>
    <mergeCell ref="AT9:AT10"/>
    <mergeCell ref="AU9:AU10"/>
    <mergeCell ref="AJ9:AJ10"/>
    <mergeCell ref="AK9:AK10"/>
    <mergeCell ref="AL9:AL10"/>
    <mergeCell ref="AM9:AM10"/>
    <mergeCell ref="AN9:AN10"/>
    <mergeCell ref="AO9:AO10"/>
    <mergeCell ref="BB9:BB10"/>
    <mergeCell ref="BC9:BC10"/>
    <mergeCell ref="BD9:BD10"/>
    <mergeCell ref="BE9:BE10"/>
    <mergeCell ref="BF9:BF10"/>
    <mergeCell ref="AV9:AV10"/>
    <mergeCell ref="AW9:AW10"/>
    <mergeCell ref="AX9:AX10"/>
    <mergeCell ref="AY9:AY10"/>
    <mergeCell ref="AZ9:AZ10"/>
    <mergeCell ref="BA9:BA10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16" orientation="landscape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'D:\Мухина С.В\2021 ГОД\ЦКК 2021 - под ключ\ЛОТ 39 - ЮЗЭС\Исходники -2021\[3._Формат_плана_закупки_(Шестопалов_с.Грачи).xlsx]22_Организатор закупки'!#REF!</xm:f>
          </x14:formula1>
          <xm:sqref>AD9:AE9</xm:sqref>
        </x14:dataValidation>
        <x14:dataValidation type="list" allowBlank="1" showInputMessage="1" showErrorMessage="1">
          <x14:formula1>
            <xm:f>'D:\Мухина С.В\2021 ГОД\ЦКК 2021 - под ключ\ЛОТ 39 - ЮЗЭС\Исходники -2021\[3._Формат_плана_закупки_(Шестопалов_с.Грачи).xlsx]10, 11. Наличие условий МСП '!#REF!</xm:f>
          </x14:formula1>
          <xm:sqref>K9:L9</xm:sqref>
        </x14:dataValidation>
        <x14:dataValidation type="list" allowBlank="1" showInputMessage="1" showErrorMessage="1">
          <x14:formula1>
            <xm:f>'D:\Мухина С.В\2021 ГОД\ЦКК 2021 - под ключ\ЛОТ 39 - ЮЗЭС\Исходники -2021\[3._Формат_плана_закупки_(Шестопалов_с.Грачи).xlsx]8,9 ОКПД2 и ОКВЭД'!#REF!</xm:f>
          </x14:formula1>
          <xm:sqref>I9:J9</xm:sqref>
        </x14:dataValidation>
        <x14:dataValidation type="list" allowBlank="1" showInputMessage="1" showErrorMessage="1">
          <x14:formula1>
            <xm:f>'D:\Users\popova-on\AppData\Local\Microsoft\Windows\INetCache\Content.Outlook\FMCV6W03\[Ростовэнерго 2020.xlsx]32, 33, 35,36 ОКАТО; ОКЕИ'!#REF!</xm:f>
          </x14:formula1>
          <xm:sqref>AO9</xm:sqref>
        </x14:dataValidation>
        <x14:dataValidation type="list" allowBlank="1" showInputMessage="1" showErrorMessage="1">
          <x14:formula1>
            <xm:f>'D:\Мухина С.В\2021 ГОД\ЦКК 2021 - под ключ\ЛОТ 39 - ЮЗЭС\Исходники -2021\[3._Формат_плана_закупки_(Шестопалов_с.Грачи).xlsx]13 Источник финансирования'!#REF!</xm:f>
          </x14:formula1>
          <xm:sqref>N9</xm:sqref>
        </x14:dataValidation>
        <x14:dataValidation type="list" allowBlank="1" showInputMessage="1" showErrorMessage="1">
          <x14:formula1>
            <xm:f>'D:\Мухина С.В\2021 ГОД\ЦКК 2021 - под ключ\ЛОТ 39 - ЮЗЭС\Исходники -2021\[3._Формат_плана_закупки_(Шестопалов_с.Грачи).xlsx]1. Код вида деятельности'!#REF!</xm:f>
          </x14:formula1>
          <xm:sqref>BE9 M9 A9</xm:sqref>
        </x14:dataValidation>
        <x14:dataValidation type="list" allowBlank="1" showInputMessage="1" showErrorMessage="1">
          <x14:formula1>
            <xm:f>'D:\Мухина С.В\2021 ГОД\ЦКК 2021 - под ключ\ЛОТ 39 - ЮЗЭС\Исходники -2021\[3._Формат_плана_закупки_(Шестопалов_с.Грачи).xlsx]5 Виды_закупаемых_работ'!#REF!</xm:f>
          </x14:formula1>
          <xm:sqref>F9</xm:sqref>
        </x14:dataValidation>
        <x14:dataValidation type="list" allowBlank="1" showInputMessage="1" showErrorMessage="1">
          <x14:formula1>
            <xm:f>'D:\Мухина С.В\2021 ГОД\ЦКК 2021 - под ключ\ЛОТ 39 - ЮЗЭС\Исходники -2021\[3._Формат_плана_закупки_(Шестопалов_с.Грачи).xlsx]3, 4, 4а'!#REF!</xm:f>
          </x14:formula1>
          <xm:sqref>C9 E9</xm:sqref>
        </x14:dataValidation>
        <x14:dataValidation type="list" allowBlank="1" showInputMessage="1" showErrorMessage="1">
          <x14:formula1>
            <xm:f>'X:\Users\muhinasv\Documents\2018 ГОД\ЦКК 2018\ВЭС - Эм И.Д.; Магомедов Р.К\Исходники- 2018\[Прил. ключ_ ВЭС -2018.xlsx]3,4,4а'!#REF!</xm:f>
          </x14:formula1>
          <xm:sqref>D9</xm:sqref>
        </x14:dataValidation>
        <x14:dataValidation type="list" allowBlank="1" showInputMessage="1" showErrorMessage="1">
          <x14:formula1>
            <xm:f>'X:\Users\muhinasv\Documents\2018 ГОД\ЦКК 2018\ВЭС - Эм И.Д.; Магомедов Р.К\Исходники- 2018\[Прил. ключ_ ВЭС -2018.xlsx]32, 33, 35,36 ОКАТО; ОКЕИ'!#REF!</xm:f>
          </x14:formula1>
          <xm:sqref>AN9 AQ9:AR9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Сводка затрат</vt:lpstr>
      <vt:lpstr>График 4</vt:lpstr>
      <vt:lpstr>График </vt:lpstr>
      <vt:lpstr>План закупок</vt:lpstr>
      <vt:lpstr>'График 4'!Область_печати</vt:lpstr>
      <vt:lpstr>'Сводка затрат'!Область_печати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roga</dc:creator>
  <cp:lastModifiedBy>Тенсина Анастасия Алексеевна</cp:lastModifiedBy>
  <cp:lastPrinted>2025-07-25T10:39:32Z</cp:lastPrinted>
  <dcterms:created xsi:type="dcterms:W3CDTF">2002-03-25T05:35:56Z</dcterms:created>
  <dcterms:modified xsi:type="dcterms:W3CDTF">2025-09-04T12:41:24Z</dcterms:modified>
</cp:coreProperties>
</file>